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'Ekamut-caxs'!$A$1:$D$80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C27" i="7"/>
  <c r="C26" i="7" s="1"/>
  <c r="C14" i="7" s="1"/>
  <c r="D26" i="7"/>
  <c r="D25" i="19"/>
  <c r="F17" i="12" l="1"/>
  <c r="J18" i="12"/>
  <c r="J17" i="12"/>
  <c r="H11" i="21" l="1"/>
  <c r="N10" i="21"/>
  <c r="N9" i="21"/>
  <c r="E12" i="11"/>
  <c r="B75" i="10" l="1"/>
  <c r="D6" i="10" l="1"/>
  <c r="A2" i="1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C70" i="7" s="1"/>
  <c r="F54" i="18"/>
  <c r="B55" i="9"/>
  <c r="B54" i="9"/>
  <c r="G54" i="18" l="1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C91" i="7"/>
  <c r="C89" i="7"/>
  <c r="D16" i="11" l="1"/>
  <c r="J16" i="11"/>
  <c r="C16" i="11"/>
  <c r="M18" i="12"/>
  <c r="M17" i="12"/>
  <c r="I18" i="12"/>
  <c r="I17" i="12"/>
  <c r="E18" i="12"/>
  <c r="F18" i="12" s="1"/>
  <c r="E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M10" i="11"/>
  <c r="M7" i="11"/>
  <c r="M11" i="11" l="1"/>
  <c r="D31" i="19" s="1"/>
  <c r="C31" i="7" l="1"/>
  <c r="R45" i="19"/>
  <c r="D45" i="19" s="1"/>
  <c r="C45" i="7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<sst xmlns="http://schemas.openxmlformats.org/spreadsheetml/2006/main" count="667" uniqueCount="286">
  <si>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</si>
  <si>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</si>
  <si>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</si>
  <si>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</si>
  <si>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</si>
  <si>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</si>
  <si>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</si>
  <si>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</si>
  <si>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</si>
  <si>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</si>
  <si>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</si>
  <si>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</si>
  <si>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</si>
  <si>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</si>
  <si>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</si>
  <si>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</si>
  <si>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</si>
  <si>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</si>
  <si>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</si>
  <si>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</si>
  <si>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</si>
  <si>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</si>
  <si>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</si>
  <si>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</si>
  <si>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</si>
  <si>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</si>
  <si>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</si>
  <si>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</si>
  <si>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</si>
  <si>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</si>
  <si>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</si>
  <si>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</si>
  <si>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</si>
  <si>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</si>
  <si>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</si>
  <si>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</si>
  <si>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</si>
  <si>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</si>
  <si>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</si>
  <si>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</si>
  <si>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</si>
  <si>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</si>
  <si>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</si>
  <si>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</si>
  <si>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</si>
  <si>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</si>
  <si>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</si>
  <si>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</si>
  <si>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</si>
  <si>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</si>
  <si>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</si>
  <si>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</si>
  <si>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</si>
  <si>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</si>
  <si>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</si>
  <si>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</si>
  <si>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</si>
  <si>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</si>
  <si>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</si>
  <si>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</si>
  <si>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</si>
  <si>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</si>
  <si>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</si>
  <si>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</si>
  <si>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</si>
  <si>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</si>
  <si>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</si>
  <si>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</si>
  <si>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</si>
  <si>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</si>
  <si>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</si>
  <si>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</si>
  <si>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</si>
  <si>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</si>
  <si>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</si>
  <si>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</si>
  <si>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</si>
  <si>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</si>
  <si>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</si>
  <si>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</si>
  <si>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</si>
  <si>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</si>
  <si>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</si>
  <si>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</si>
  <si>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</si>
  <si>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</si>
  <si>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</si>
  <si>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</si>
  <si>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</si>
  <si>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</si>
  <si>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</si>
  <si>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</si>
  <si>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</si>
  <si>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</si>
  <si>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</si>
  <si>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</si>
  <si>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</si>
  <si>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</si>
  <si>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</si>
  <si>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</si>
  <si>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</si>
  <si>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</si>
  <si>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</si>
  <si>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</si>
  <si>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</si>
  <si>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</si>
  <si>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</si>
  <si>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</si>
  <si>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</si>
  <si>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</si>
  <si>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</si>
  <si>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</si>
  <si>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</si>
  <si>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</si>
  <si>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</si>
  <si>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</si>
  <si>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</si>
  <si>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</si>
  <si>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</si>
  <si>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</si>
  <si>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</si>
  <si>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</si>
  <si>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</si>
  <si>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</si>
  <si>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</si>
  <si>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</si>
  <si>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</si>
  <si>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</si>
  <si>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</si>
  <si>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</si>
  <si>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</si>
  <si>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</si>
  <si>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</si>
  <si>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</si>
  <si>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</si>
  <si>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</si>
  <si>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</si>
  <si>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</si>
  <si>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</si>
  <si>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</si>
  <si>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</si>
  <si>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</si>
  <si>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</si>
  <si>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</si>
  <si>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</si>
  <si>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</si>
  <si>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</si>
  <si>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</si>
  <si>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</si>
  <si>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</si>
  <si>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</si>
  <si>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</si>
  <si>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</si>
  <si>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</si>
  <si>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</si>
  <si>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</si>
  <si>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</si>
  <si>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</si>
  <si>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</si>
  <si>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</si>
  <si>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</si>
  <si>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</si>
  <si>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</si>
  <si>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</si>
  <si>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</si>
  <si>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</si>
  <si>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</si>
  <si>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</si>
  <si>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</si>
  <si>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</si>
  <si>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</si>
  <si>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</si>
  <si>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</si>
  <si>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</si>
  <si>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</si>
  <si>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</si>
  <si>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</si>
  <si>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</si>
  <si>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</si>
  <si>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</si>
  <si>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</si>
  <si>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</si>
  <si>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</si>
  <si>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</si>
  <si>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</si>
  <si>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</si>
  <si>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</si>
  <si>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</si>
  <si>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</si>
  <si>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</si>
  <si>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</si>
  <si>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</si>
  <si>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</si>
  <si>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</si>
  <si>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</si>
  <si>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</si>
  <si>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</si>
  <si>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</si>
  <si>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</si>
  <si>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</si>
  <si>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</si>
  <si>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</si>
  <si>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</si>
  <si>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</si>
  <si>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</si>
  <si>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</si>
  <si>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</si>
  <si>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</si>
  <si>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</si>
  <si>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</si>
  <si>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</si>
  <si>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</si>
  <si>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</si>
  <si>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</si>
  <si>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</si>
  <si>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</si>
  <si>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</si>
  <si>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</si>
  <si>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</si>
  <si>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</si>
  <si>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</si>
  <si>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</si>
  <si>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</si>
  <si>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</si>
  <si>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</si>
  <si>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</si>
  <si>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</si>
  <si>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</si>
  <si>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</si>
  <si>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</si>
  <si>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</si>
  <si>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</si>
  <si>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</si>
  <si>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</si>
  <si>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</si>
  <si>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</si>
  <si>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</si>
  <si>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</si>
  <si>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</si>
  <si>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</si>
  <si>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</si>
  <si>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</si>
  <si>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</si>
  <si>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</si>
  <si>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</si>
  <si>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</si>
  <si>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</si>
  <si>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</si>
  <si>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</si>
  <si>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</si>
  <si>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</si>
  <si>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</si>
  <si>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</si>
  <si>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</si>
  <si>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</si>
  <si>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</si>
  <si>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</si>
  <si>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</si>
  <si>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</si>
  <si>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</si>
  <si>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</si>
  <si>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</si>
  <si>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</si>
  <si>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</si>
  <si>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</si>
  <si>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</si>
  <si>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</si>
  <si>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</si>
  <si>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</si>
  <si>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</si>
  <si>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հ․66 մսուր-մանկապարտեզ» ՀՈԱԿ-ի </t>
  </si>
  <si>
    <t>աշխատակիցների հետ այլ գործառնությունների գծով</t>
  </si>
  <si>
    <t>գրենական ապրաների գծով</t>
  </si>
  <si>
    <t>Կ․ Քարամյան</t>
  </si>
  <si>
    <t>Ա․ Մկրտչյան</t>
  </si>
  <si>
    <t>Ազդարարին թափուր հաստիքի հայտարարության գումար</t>
  </si>
  <si>
    <t>կրեդ</t>
  </si>
  <si>
    <t xml:space="preserve">Հավելված 79  </t>
  </si>
  <si>
    <t xml:space="preserve">Հավելված 80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</si>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</sst>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5" zoomScaleSheetLayoutView="100" workbookViewId="0">
      <selection activeCell="F1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277</v>
      </c>
      <c r="E1" s="47"/>
    </row>
    <row r="2" spans="1:13">
      <c r="C2" s="47"/>
      <c r="D2" s="47" t="s">
        <v>279</v>
      </c>
      <c r="E2" s="47"/>
    </row>
    <row r="3" spans="1:13">
      <c r="C3" s="47"/>
      <c r="D3" s="47" t="s">
        <v>280</v>
      </c>
      <c r="E3" s="47"/>
    </row>
    <row r="4" spans="1:13">
      <c r="C4" s="223"/>
      <c r="D4" s="223" t="s">
        <v>281</v>
      </c>
      <c r="E4" s="47"/>
    </row>
    <row r="5" spans="1:13">
      <c r="C5" s="223"/>
      <c r="D5" s="223" t="s">
        <v>282</v>
      </c>
      <c r="E5" s="47"/>
    </row>
    <row r="6" spans="1:13" hidden="1">
      <c r="C6" s="48"/>
      <c r="D6" s="46"/>
      <c r="E6" s="49"/>
    </row>
    <row r="7" spans="1:13" ht="20.399999999999999">
      <c r="A7" s="540" t="s">
        <v>41</v>
      </c>
      <c r="B7" s="540"/>
      <c r="C7" s="540"/>
      <c r="D7" s="540"/>
      <c r="E7" s="50"/>
    </row>
    <row r="8" spans="1:13" ht="20.399999999999999">
      <c r="A8" s="541" t="s">
        <v>270</v>
      </c>
      <c r="B8" s="541"/>
      <c r="C8" s="541"/>
      <c r="D8" s="541"/>
    </row>
    <row r="9" spans="1:13" ht="18">
      <c r="A9" s="542" t="s">
        <v>245</v>
      </c>
      <c r="B9" s="542"/>
      <c r="C9" s="542"/>
      <c r="D9" s="542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48984.5</v>
      </c>
      <c r="E12" s="55"/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758.6</v>
      </c>
      <c r="E13" s="395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222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538">
        <v>3</v>
      </c>
      <c r="B17" s="190" t="s">
        <v>9</v>
      </c>
      <c r="C17" s="61"/>
      <c r="D17" s="537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962.5</v>
      </c>
      <c r="E19" s="55"/>
    </row>
    <row r="20" spans="1:23" s="3" customFormat="1" ht="15.6">
      <c r="A20" s="195">
        <v>3.1</v>
      </c>
      <c r="B20" s="40" t="s">
        <v>73</v>
      </c>
      <c r="C20" s="63"/>
      <c r="D20" s="532">
        <f>+D67</f>
        <v>962.5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>
        <v>3.2</v>
      </c>
      <c r="B21" s="40" t="s">
        <v>74</v>
      </c>
      <c r="C21" s="63"/>
      <c r="D21" s="294"/>
      <c r="E21" s="74" t="s">
        <v>227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6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283</v>
      </c>
      <c r="C25" s="63"/>
      <c r="D25" s="293">
        <f>SUM(D26:D27)</f>
        <v>37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284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285</v>
      </c>
      <c r="C27" s="63"/>
      <c r="D27" s="307">
        <v>37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SUM(D12:D19,D22:D25)</f>
        <v>50742.6</v>
      </c>
      <c r="E28" s="55"/>
    </row>
    <row r="29" spans="1:23" ht="18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+Ashkhatavardz!M11-'Dramakan hosqer'!C85</f>
        <v>30721.3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488.45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9005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913.8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1124.4000000000001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250.8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24.2</v>
      </c>
      <c r="E38" s="55"/>
    </row>
    <row r="39" spans="1:23">
      <c r="A39" s="189">
        <v>7</v>
      </c>
      <c r="B39" s="190" t="s">
        <v>19</v>
      </c>
      <c r="C39" s="61"/>
      <c r="D39" s="293">
        <v>85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205.2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90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57.6</v>
      </c>
      <c r="E43" s="9"/>
      <c r="F43" s="2"/>
      <c r="G43" s="2"/>
      <c r="H43" s="2"/>
      <c r="I43" s="2"/>
      <c r="J43" s="2"/>
      <c r="K43" s="2"/>
      <c r="L43" s="2"/>
      <c r="M43" s="2"/>
      <c r="P43" s="543" t="s">
        <v>242</v>
      </c>
    </row>
    <row r="44" spans="1:23" ht="18" thickBot="1">
      <c r="A44" s="189">
        <v>9</v>
      </c>
      <c r="B44" s="190" t="s">
        <v>24</v>
      </c>
      <c r="C44" s="61"/>
      <c r="D44" s="293">
        <v>12</v>
      </c>
      <c r="E44" s="55"/>
      <c r="J44" s="111" t="s">
        <v>201</v>
      </c>
      <c r="N44" s="8" t="s">
        <v>243</v>
      </c>
      <c r="O44" s="8"/>
      <c r="P44" s="544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558</v>
      </c>
      <c r="E45" s="55" t="s">
        <v>224</v>
      </c>
      <c r="J45" s="355">
        <v>4</v>
      </c>
      <c r="K45" s="111" t="s">
        <v>199</v>
      </c>
      <c r="L45" s="357">
        <v>147</v>
      </c>
      <c r="M45" s="111" t="s">
        <v>200</v>
      </c>
      <c r="N45" s="356">
        <f>+J45*L45/12*2</f>
        <v>98</v>
      </c>
      <c r="O45" s="48" t="s">
        <v>223</v>
      </c>
      <c r="P45" s="409">
        <v>460</v>
      </c>
      <c r="Q45" s="7" t="s">
        <v>200</v>
      </c>
      <c r="R45" s="407">
        <f>+N45+P45</f>
        <v>558</v>
      </c>
    </row>
    <row r="46" spans="1:23">
      <c r="A46" s="189">
        <v>11</v>
      </c>
      <c r="B46" s="190" t="s">
        <v>25</v>
      </c>
      <c r="C46" s="61"/>
      <c r="D46" s="293">
        <v>95</v>
      </c>
      <c r="E46" s="55"/>
    </row>
    <row r="47" spans="1:23">
      <c r="A47" s="189">
        <v>12</v>
      </c>
      <c r="B47" s="227" t="s">
        <v>75</v>
      </c>
      <c r="C47" s="61"/>
      <c r="D47" s="293">
        <v>85</v>
      </c>
      <c r="E47" s="55"/>
    </row>
    <row r="48" spans="1:23">
      <c r="A48" s="189">
        <v>13</v>
      </c>
      <c r="B48" s="190" t="s">
        <v>48</v>
      </c>
      <c r="C48" s="61"/>
      <c r="D48" s="293">
        <v>30</v>
      </c>
      <c r="E48" s="55"/>
    </row>
    <row r="49" spans="1:6">
      <c r="A49" s="189">
        <v>14</v>
      </c>
      <c r="B49" s="190" t="s">
        <v>121</v>
      </c>
      <c r="C49" s="61"/>
      <c r="D49" s="293">
        <v>47</v>
      </c>
      <c r="E49" s="55">
        <v>36</v>
      </c>
    </row>
    <row r="50" spans="1:6">
      <c r="A50" s="189">
        <v>15</v>
      </c>
      <c r="B50" s="190" t="s">
        <v>122</v>
      </c>
      <c r="C50" s="61"/>
      <c r="D50" s="293">
        <v>95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40</v>
      </c>
      <c r="E51" s="55"/>
      <c r="F51" s="62"/>
    </row>
    <row r="52" spans="1:6">
      <c r="A52" s="189">
        <v>17</v>
      </c>
      <c r="B52" s="190" t="s">
        <v>27</v>
      </c>
      <c r="C52" s="61"/>
      <c r="D52" s="293">
        <v>65</v>
      </c>
      <c r="E52" s="55">
        <v>44</v>
      </c>
    </row>
    <row r="53" spans="1:6" hidden="1">
      <c r="A53" s="189">
        <v>18</v>
      </c>
      <c r="B53" s="190" t="s">
        <v>67</v>
      </c>
      <c r="C53" s="61"/>
      <c r="D53" s="293">
        <v>0</v>
      </c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18</v>
      </c>
      <c r="B55" s="190" t="s">
        <v>45</v>
      </c>
      <c r="C55" s="61"/>
      <c r="D55" s="293">
        <v>120</v>
      </c>
      <c r="E55" s="55"/>
    </row>
    <row r="56" spans="1:6">
      <c r="A56" s="189">
        <v>19</v>
      </c>
      <c r="B56" s="190" t="s">
        <v>76</v>
      </c>
      <c r="C56" s="61"/>
      <c r="D56" s="293">
        <v>30</v>
      </c>
      <c r="E56" s="55"/>
    </row>
    <row r="57" spans="1:6">
      <c r="A57" s="189">
        <v>20</v>
      </c>
      <c r="B57" s="190" t="s">
        <v>77</v>
      </c>
      <c r="C57" s="61"/>
      <c r="D57" s="293">
        <v>95</v>
      </c>
      <c r="E57" s="55"/>
    </row>
    <row r="58" spans="1:6">
      <c r="A58" s="189">
        <v>21</v>
      </c>
      <c r="B58" s="190" t="s">
        <v>46</v>
      </c>
      <c r="C58" s="61"/>
      <c r="D58" s="293">
        <v>3</v>
      </c>
      <c r="E58" s="55"/>
    </row>
    <row r="59" spans="1:6">
      <c r="A59" s="189">
        <v>22</v>
      </c>
      <c r="B59" s="190" t="s">
        <v>123</v>
      </c>
      <c r="C59" s="61"/>
      <c r="D59" s="293">
        <v>5.0999999999999996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23</v>
      </c>
      <c r="B61" s="190" t="s">
        <v>64</v>
      </c>
      <c r="C61" s="61"/>
      <c r="D61" s="293">
        <v>37</v>
      </c>
      <c r="E61" s="55"/>
    </row>
    <row r="62" spans="1:6" hidden="1">
      <c r="A62" s="189">
        <v>23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24</v>
      </c>
      <c r="B66" s="80" t="s">
        <v>28</v>
      </c>
      <c r="C66" s="61"/>
      <c r="D66" s="293">
        <v>962.5</v>
      </c>
      <c r="E66" s="55"/>
    </row>
    <row r="67" spans="1:14" s="3" customFormat="1" ht="15">
      <c r="A67" s="196">
        <v>24.1</v>
      </c>
      <c r="B67" s="73" t="s">
        <v>79</v>
      </c>
      <c r="C67" s="63"/>
      <c r="D67" s="294">
        <v>962.5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25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26</v>
      </c>
      <c r="B69" s="190" t="s">
        <v>68</v>
      </c>
      <c r="C69" s="61"/>
      <c r="D69" s="293">
        <v>6121.3</v>
      </c>
      <c r="E69" s="67"/>
      <c r="F69" s="17" t="s">
        <v>276</v>
      </c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50742.600000000006</v>
      </c>
      <c r="E70" s="361">
        <f>+D28-D70</f>
        <v>0</v>
      </c>
      <c r="F70" s="531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274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273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 hidden="1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3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5" zoomScaleSheetLayoutView="100" workbookViewId="0">
      <selection activeCell="E4" sqref="E1:I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278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279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7" t="s">
        <v>41</v>
      </c>
      <c r="B7" s="547"/>
      <c r="C7" s="547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1" t="str">
        <f>+'Ekamut-caxs'!A8:D8</f>
        <v xml:space="preserve">«Երևանի հ․66 մսուր-մանկապարտեզ» ՀՈԱԿ-ի </v>
      </c>
      <c r="B8" s="541"/>
      <c r="C8" s="541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2" t="s">
        <v>247</v>
      </c>
      <c r="B9" s="542"/>
      <c r="C9" s="542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130.9</v>
      </c>
      <c r="D13" s="545" t="s">
        <v>234</v>
      </c>
      <c r="E13" s="546"/>
      <c r="F13" s="359"/>
      <c r="G13" s="359"/>
      <c r="H13" s="358"/>
      <c r="I13" s="96"/>
      <c r="J13" s="96"/>
      <c r="K13" s="96"/>
    </row>
    <row r="14" spans="1:11" s="94" customFormat="1" ht="21" customHeight="1">
      <c r="A14" s="13" t="s">
        <v>11</v>
      </c>
      <c r="B14" s="14" t="s">
        <v>83</v>
      </c>
      <c r="C14" s="336">
        <f>SUM(C15:C26)</f>
        <v>49780.1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48984.5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758.6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5">
        <v>3</v>
      </c>
      <c r="B20" s="325" t="s">
        <v>9</v>
      </c>
      <c r="C20" s="53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3" t="s">
        <v>193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283</v>
      </c>
      <c r="C26" s="327">
        <f>SUM(C27:C28)</f>
        <v>37</v>
      </c>
      <c r="D26" s="412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9">
        <v>4.0999999999999996</v>
      </c>
      <c r="B27" s="33" t="s">
        <v>284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9">
        <v>3.1</v>
      </c>
      <c r="B28" s="33" t="s">
        <v>285</v>
      </c>
      <c r="C28" s="340">
        <v>37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3.25" customHeight="1">
      <c r="A29" s="13" t="s">
        <v>35</v>
      </c>
      <c r="B29" s="14" t="s">
        <v>84</v>
      </c>
      <c r="C29" s="336">
        <f>C30+C72+C84</f>
        <v>43972.9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8.75" customHeight="1">
      <c r="A30" s="16" t="s">
        <v>56</v>
      </c>
      <c r="B30" s="14" t="s">
        <v>59</v>
      </c>
      <c r="C30" s="336">
        <f>SUM(C31,C34:C40,C44:C66,C70:C71)</f>
        <v>43972.9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2" t="s">
        <v>12</v>
      </c>
      <c r="C31" s="327">
        <f>+'Ekamut-caxs'!D31</f>
        <v>30721.3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534">
        <f>+'Ekamut-caxs'!D32</f>
        <v>488.45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9005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913.8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1124.4000000000001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250.8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24.2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85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205.2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90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57.6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12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558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95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85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8" t="s">
        <v>48</v>
      </c>
      <c r="C48" s="327">
        <f>+'Ekamut-caxs'!D48</f>
        <v>30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8" t="s">
        <v>121</v>
      </c>
      <c r="C49" s="327">
        <f>+'Ekamut-caxs'!D49</f>
        <v>47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8" t="s">
        <v>122</v>
      </c>
      <c r="C50" s="327">
        <f>+'Ekamut-caxs'!D50</f>
        <v>95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8" t="s">
        <v>26</v>
      </c>
      <c r="C51" s="327">
        <f>+'Ekamut-caxs'!D51</f>
        <v>40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17</v>
      </c>
      <c r="B52" s="328" t="s">
        <v>27</v>
      </c>
      <c r="C52" s="327">
        <f>+'Ekamut-caxs'!D52</f>
        <v>65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18</v>
      </c>
      <c r="B55" s="328" t="s">
        <v>45</v>
      </c>
      <c r="C55" s="327">
        <f>+'Ekamut-caxs'!D55</f>
        <v>120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19</v>
      </c>
      <c r="B56" s="328" t="s">
        <v>76</v>
      </c>
      <c r="C56" s="327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20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21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22</v>
      </c>
      <c r="B59" s="328" t="s">
        <v>123</v>
      </c>
      <c r="C59" s="327">
        <f>+'Ekamut-caxs'!D59</f>
        <v>5.0999999999999996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23</v>
      </c>
      <c r="B61" s="328" t="s">
        <v>64</v>
      </c>
      <c r="C61" s="327">
        <f>+'Ekamut-caxs'!D61</f>
        <v>37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23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24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22.5" customHeight="1">
      <c r="A66" s="79">
        <v>24</v>
      </c>
      <c r="B66" s="349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24.1</v>
      </c>
      <c r="B69" s="122" t="s">
        <v>85</v>
      </c>
      <c r="C69" s="533">
        <f>+'Ekamut-caxs'!D68</f>
        <v>12</v>
      </c>
    </row>
    <row r="70" spans="1:11" s="119" customFormat="1" ht="17.25" customHeight="1" thickBot="1">
      <c r="A70" s="90">
        <v>25</v>
      </c>
      <c r="B70" s="334" t="s">
        <v>38</v>
      </c>
      <c r="C70" s="327">
        <f>+'Deb. ev kreditor'!D59-'Deb. ev kreditor'!D54</f>
        <v>314.10000000000002</v>
      </c>
      <c r="D70" s="136"/>
      <c r="E70" s="530">
        <f>+C13-C70</f>
        <v>-183.20000000000002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5938.0999999999985</v>
      </c>
      <c r="D87" s="545" t="s">
        <v>202</v>
      </c>
      <c r="E87" s="546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Ա․ Մկրտչյան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Կ․ Քարամյան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44 C80 C84 C87 C46:C54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60" sqref="A60"/>
    </sheetView>
  </sheetViews>
  <sheetFormatPr defaultColWidth="9.109375" defaultRowHeight="15"/>
  <cols>
    <col min="1" max="1" width="5.55468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9" t="s">
        <v>55</v>
      </c>
      <c r="B1" s="549"/>
      <c r="C1" s="549"/>
      <c r="D1" s="549"/>
      <c r="E1" s="549"/>
      <c r="F1" s="549"/>
    </row>
    <row r="2" spans="1:18" s="23" customFormat="1" ht="25.5" customHeight="1">
      <c r="A2" s="548" t="str">
        <f>+'Ekamut-caxs'!A8:D8</f>
        <v xml:space="preserve">«Երևանի հ․66 մսուր-մանկապարտեզ» ՀՈԱԿ-ի </v>
      </c>
      <c r="B2" s="548"/>
      <c r="C2" s="548"/>
      <c r="D2" s="548"/>
      <c r="E2" s="548"/>
      <c r="F2" s="54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0.5" customHeight="1">
      <c r="A3" s="552" t="s">
        <v>248</v>
      </c>
      <c r="B3" s="552"/>
      <c r="C3" s="552"/>
      <c r="D3" s="552"/>
      <c r="E3" s="552"/>
      <c r="F3" s="552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204</v>
      </c>
      <c r="D5" s="289" t="s">
        <v>205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51777</v>
      </c>
      <c r="D6" s="362">
        <f>SUM(D7:D14,D17:D19)</f>
        <v>50742.6</v>
      </c>
      <c r="E6" s="362">
        <f t="shared" ref="E6:E60" si="0">D6-C6</f>
        <v>-1034.4000000000015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48984.5</v>
      </c>
      <c r="D7" s="342">
        <f>+'Ekamut-caxs'!D12</f>
        <v>48984.5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1200</v>
      </c>
      <c r="D8" s="342">
        <f>+'Ekamut-caxs'!D13</f>
        <v>758.6</v>
      </c>
      <c r="E8" s="342">
        <f>D8-C8</f>
        <v>-441.4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3</v>
      </c>
      <c r="B12" s="328" t="s">
        <v>9</v>
      </c>
      <c r="C12" s="343">
        <v>0</v>
      </c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1592.5</v>
      </c>
      <c r="D14" s="345">
        <f>SUM(D15:D16)</f>
        <v>962.5</v>
      </c>
      <c r="E14" s="342">
        <f t="shared" si="0"/>
        <v>-630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1592.5</v>
      </c>
      <c r="D15" s="297">
        <f>+'Ekamut-caxs'!D20</f>
        <v>962.5</v>
      </c>
      <c r="E15" s="297">
        <f t="shared" si="0"/>
        <v>-630</v>
      </c>
      <c r="F15" s="296"/>
      <c r="G15" s="27"/>
    </row>
    <row r="16" spans="1:18" ht="18.75" hidden="1" customHeight="1">
      <c r="A16" s="28">
        <v>4.2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285</v>
      </c>
      <c r="C18" s="343"/>
      <c r="D18" s="341">
        <v>37</v>
      </c>
      <c r="E18" s="341">
        <f>D18-C18</f>
        <v>37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/>
      <c r="E19" s="341">
        <f>D19-C19</f>
        <v>0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51776.999999999985</v>
      </c>
      <c r="D20" s="363">
        <f>SUM(D21,D24:D30,D34:D56,D58:D59)</f>
        <v>50742.600000000006</v>
      </c>
      <c r="E20" s="362">
        <f t="shared" si="0"/>
        <v>-1034.3999999999796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31403.200000000001</v>
      </c>
      <c r="D21" s="345">
        <f>+'Ekamut-caxs'!D31</f>
        <v>30721.3</v>
      </c>
      <c r="E21" s="342">
        <f t="shared" si="0"/>
        <v>-681.90000000000146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780</v>
      </c>
      <c r="D22" s="347">
        <f>+'Ekamut-caxs'!D32</f>
        <v>488.45</v>
      </c>
      <c r="E22" s="297">
        <f>D22-C22</f>
        <v>-291.55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>
        <v>0</v>
      </c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13826</v>
      </c>
      <c r="D24" s="345">
        <f>+'Ekamut-caxs'!D34</f>
        <v>9005</v>
      </c>
      <c r="E24" s="342">
        <f t="shared" si="0"/>
        <v>-4821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861.2</v>
      </c>
      <c r="D25" s="345">
        <f>+'Ekamut-caxs'!D35</f>
        <v>913.8</v>
      </c>
      <c r="E25" s="342">
        <f t="shared" si="0"/>
        <v>52.599999999999909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929.4</v>
      </c>
      <c r="D26" s="345">
        <f>+'Ekamut-caxs'!D36</f>
        <v>1124.4000000000001</v>
      </c>
      <c r="E26" s="342">
        <f t="shared" si="0"/>
        <v>195.00000000000011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202.1</v>
      </c>
      <c r="D27" s="345">
        <f>+'Ekamut-caxs'!D37</f>
        <v>250.8</v>
      </c>
      <c r="E27" s="342">
        <f t="shared" si="0"/>
        <v>48.700000000000017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24.2</v>
      </c>
      <c r="D28" s="345">
        <f>+'Ekamut-caxs'!D38</f>
        <v>24.2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85</v>
      </c>
      <c r="D29" s="345">
        <f>+'Ekamut-caxs'!D39</f>
        <v>85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210.2</v>
      </c>
      <c r="D30" s="345">
        <f>SUM(D31:D33)</f>
        <v>205.2</v>
      </c>
      <c r="E30" s="342">
        <f t="shared" si="0"/>
        <v>-5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95</v>
      </c>
      <c r="D32" s="347">
        <f>+'Ekamut-caxs'!D42</f>
        <v>90</v>
      </c>
      <c r="E32" s="297">
        <f t="shared" si="0"/>
        <v>-5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57.6</v>
      </c>
      <c r="D33" s="347">
        <f>+'Ekamut-caxs'!D43</f>
        <v>57.6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12</v>
      </c>
      <c r="D34" s="345">
        <f>+'Ekamut-caxs'!D44</f>
        <v>12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588</v>
      </c>
      <c r="D35" s="345">
        <f>+'Ekamut-caxs'!D45</f>
        <v>558</v>
      </c>
      <c r="E35" s="342">
        <f t="shared" si="0"/>
        <v>-30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300</v>
      </c>
      <c r="D36" s="345">
        <f>+'Ekamut-caxs'!D46</f>
        <v>95</v>
      </c>
      <c r="E36" s="342">
        <f t="shared" si="0"/>
        <v>-205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300</v>
      </c>
      <c r="D37" s="345">
        <f>+'Ekamut-caxs'!D47</f>
        <v>85</v>
      </c>
      <c r="E37" s="342">
        <f t="shared" si="0"/>
        <v>-215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50</v>
      </c>
      <c r="D38" s="345">
        <f>+'Ekamut-caxs'!D48</f>
        <v>30</v>
      </c>
      <c r="E38" s="342">
        <f t="shared" si="0"/>
        <v>-20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80</v>
      </c>
      <c r="D39" s="345">
        <f>+'Ekamut-caxs'!D49</f>
        <v>47</v>
      </c>
      <c r="E39" s="342">
        <f>D39-C39</f>
        <v>-33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100</v>
      </c>
      <c r="D40" s="345">
        <f>+'Ekamut-caxs'!D50</f>
        <v>95</v>
      </c>
      <c r="E40" s="342">
        <f t="shared" si="0"/>
        <v>-5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250</v>
      </c>
      <c r="D41" s="345">
        <f>+'Ekamut-caxs'!D51</f>
        <v>40</v>
      </c>
      <c r="E41" s="342">
        <f t="shared" si="0"/>
        <v>-210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80</v>
      </c>
      <c r="D42" s="345">
        <f>+'Ekamut-caxs'!D52</f>
        <v>65</v>
      </c>
      <c r="E42" s="342">
        <f>D42-C42</f>
        <v>-15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>
        <v>0</v>
      </c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>
        <v>0</v>
      </c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8" t="s">
        <v>45</v>
      </c>
      <c r="C45" s="343">
        <v>120</v>
      </c>
      <c r="D45" s="345">
        <f>+'Ekamut-caxs'!D55</f>
        <v>120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50</v>
      </c>
      <c r="D46" s="345">
        <f>+'Ekamut-caxs'!D56</f>
        <v>30</v>
      </c>
      <c r="E46" s="342">
        <f t="shared" si="0"/>
        <v>-20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21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7" customHeight="1">
      <c r="A49" s="79">
        <v>22</v>
      </c>
      <c r="B49" s="328" t="s">
        <v>123</v>
      </c>
      <c r="C49" s="341">
        <v>0</v>
      </c>
      <c r="D49" s="345">
        <f>+'Ekamut-caxs'!D59</f>
        <v>5.0999999999999996</v>
      </c>
      <c r="E49" s="342">
        <f t="shared" si="1"/>
        <v>5.0999999999999996</v>
      </c>
      <c r="F49" s="296" t="s">
        <v>275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>
        <v>0</v>
      </c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19.5" customHeight="1">
      <c r="A51" s="79">
        <v>23</v>
      </c>
      <c r="B51" s="328" t="s">
        <v>64</v>
      </c>
      <c r="C51" s="341">
        <v>0</v>
      </c>
      <c r="D51" s="345">
        <f>+'Ekamut-caxs'!D61</f>
        <v>37</v>
      </c>
      <c r="E51" s="342">
        <f t="shared" si="1"/>
        <v>37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24</v>
      </c>
      <c r="B52" s="190" t="s">
        <v>78</v>
      </c>
      <c r="C52" s="341">
        <v>12</v>
      </c>
      <c r="D52" s="345">
        <f>+'Ekamut-caxs'!D62</f>
        <v>0</v>
      </c>
      <c r="E52" s="342">
        <f t="shared" si="1"/>
        <v>-12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>
        <v>0</v>
      </c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25</v>
      </c>
      <c r="B56" s="332" t="s">
        <v>28</v>
      </c>
      <c r="C56" s="341">
        <v>1592.5</v>
      </c>
      <c r="D56" s="345">
        <f>+'Ekamut-caxs'!D66</f>
        <v>962.5</v>
      </c>
      <c r="E56" s="342">
        <f t="shared" si="1"/>
        <v>-630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25.1</v>
      </c>
      <c r="B57" s="31" t="s">
        <v>79</v>
      </c>
      <c r="C57" s="298">
        <v>1592.5</v>
      </c>
      <c r="D57" s="347">
        <f>+'Ekamut-caxs'!D67</f>
        <v>962.5</v>
      </c>
      <c r="E57" s="297">
        <f t="shared" si="1"/>
        <v>-630</v>
      </c>
      <c r="F57" s="296"/>
      <c r="G57" s="188"/>
    </row>
    <row r="58" spans="1:18" s="76" customFormat="1" ht="21" customHeight="1">
      <c r="A58" s="79">
        <v>26</v>
      </c>
      <c r="B58" s="344" t="s">
        <v>80</v>
      </c>
      <c r="C58" s="341"/>
      <c r="D58" s="345">
        <f>+'Ekamut-caxs'!D68</f>
        <v>12</v>
      </c>
      <c r="E58" s="342">
        <f t="shared" si="1"/>
        <v>12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27</v>
      </c>
      <c r="B59" s="328" t="s">
        <v>68</v>
      </c>
      <c r="C59" s="341">
        <v>603.20000000000005</v>
      </c>
      <c r="D59" s="345">
        <f>+'Ekamut-caxs'!D69</f>
        <v>6121.3</v>
      </c>
      <c r="E59" s="342">
        <f t="shared" si="1"/>
        <v>5518.1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1" t="str">
        <f>+'Ekamut-caxs'!C72</f>
        <v>Ա․ Մկրտչյան</v>
      </c>
      <c r="E62" s="551"/>
      <c r="F62" s="492"/>
      <c r="G62" s="27"/>
    </row>
    <row r="63" spans="1:18" ht="9.75" hidden="1" customHeight="1">
      <c r="B63" s="43"/>
      <c r="C63" s="40"/>
      <c r="D63" s="550" t="s">
        <v>5</v>
      </c>
      <c r="E63" s="550"/>
      <c r="F63" s="502"/>
      <c r="G63" s="27"/>
    </row>
    <row r="64" spans="1:18" ht="24.75" hidden="1" customHeight="1">
      <c r="B64" s="41" t="s">
        <v>6</v>
      </c>
      <c r="C64" s="42"/>
      <c r="D64" s="551" t="str">
        <f>+'Ekamut-caxs'!C74</f>
        <v>Կ․ Քարամյան</v>
      </c>
      <c r="E64" s="551"/>
      <c r="F64" s="492"/>
      <c r="G64" s="27"/>
    </row>
    <row r="65" spans="1:7" ht="11.25" hidden="1" customHeight="1">
      <c r="B65" s="40"/>
      <c r="C65" s="40"/>
      <c r="D65" s="550" t="s">
        <v>5</v>
      </c>
      <c r="E65" s="550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A60" sqref="A60"/>
    </sheetView>
  </sheetViews>
  <sheetFormatPr defaultColWidth="9.109375" defaultRowHeight="15"/>
  <cols>
    <col min="1" max="1" width="5.5546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9" t="s">
        <v>82</v>
      </c>
      <c r="B1" s="549"/>
      <c r="C1" s="549"/>
      <c r="D1" s="549"/>
      <c r="E1" s="549"/>
      <c r="F1" s="549"/>
    </row>
    <row r="2" spans="1:20" s="23" customFormat="1" ht="26.25" customHeight="1">
      <c r="A2" s="541" t="str">
        <f>+'Ekamut-caxs'!A8:D8</f>
        <v xml:space="preserve">«Երևանի հ․66 մսուր-մանկապարտեզ» ՀՈԱԿ-ի </v>
      </c>
      <c r="B2" s="541"/>
      <c r="C2" s="541"/>
      <c r="D2" s="541"/>
      <c r="E2" s="541"/>
      <c r="F2" s="54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6" customHeight="1">
      <c r="A3" s="552" t="s">
        <v>249</v>
      </c>
      <c r="B3" s="552"/>
      <c r="C3" s="552"/>
      <c r="D3" s="552"/>
      <c r="E3" s="552"/>
      <c r="F3" s="552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204</v>
      </c>
      <c r="D5" s="289" t="s">
        <v>205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130.9</v>
      </c>
      <c r="D6" s="299">
        <f>+C6</f>
        <v>130.9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50184.5</v>
      </c>
      <c r="D7" s="336">
        <f>SUM(D8,D9:D18)</f>
        <v>49780.1</v>
      </c>
      <c r="E7" s="336">
        <f>D7-C7</f>
        <v>-404.40000000000146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48984.5</v>
      </c>
      <c r="D8" s="327">
        <f>+'Dramakan hosqer'!C15</f>
        <v>48984.5</v>
      </c>
      <c r="E8" s="327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1200</v>
      </c>
      <c r="D9" s="327">
        <f>+'Dramakan hosqer'!C16</f>
        <v>758.6</v>
      </c>
      <c r="E9" s="327">
        <f t="shared" si="0"/>
        <v>-441.4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3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285</v>
      </c>
      <c r="C17" s="326"/>
      <c r="D17" s="326">
        <v>37</v>
      </c>
      <c r="E17" s="326">
        <f t="shared" si="0"/>
        <v>37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50315.399999999987</v>
      </c>
      <c r="D19" s="336">
        <f>+D20+D62+D74</f>
        <v>43972.9</v>
      </c>
      <c r="E19" s="336">
        <f t="shared" si="0"/>
        <v>-6342.4999999999854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49895.399999999987</v>
      </c>
      <c r="D20" s="336">
        <f>SUM(D21,D24:D30,D34:D56,D60:D61)</f>
        <v>43972.9</v>
      </c>
      <c r="E20" s="336">
        <f t="shared" si="0"/>
        <v>-5922.4999999999854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31403.200000000001</v>
      </c>
      <c r="D21" s="327">
        <f>+'Dramakan hosqer'!C31</f>
        <v>30721.3</v>
      </c>
      <c r="E21" s="327">
        <f t="shared" si="0"/>
        <v>-681.90000000000146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780</v>
      </c>
      <c r="D22" s="340">
        <f>+'Dramakan hosqer'!C32</f>
        <v>488.45</v>
      </c>
      <c r="E22" s="340">
        <f t="shared" si="0"/>
        <v>-291.55</v>
      </c>
      <c r="F22" s="509"/>
    </row>
    <row r="23" spans="1:20" ht="18" hidden="1" customHeight="1">
      <c r="A23" s="28">
        <v>1.2</v>
      </c>
      <c r="B23" s="33" t="s">
        <v>13</v>
      </c>
      <c r="C23" s="300">
        <v>0</v>
      </c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13826</v>
      </c>
      <c r="D24" s="327">
        <f>+'Dramakan hosqer'!C34</f>
        <v>9005</v>
      </c>
      <c r="E24" s="327">
        <f t="shared" si="0"/>
        <v>-4821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861.2</v>
      </c>
      <c r="D25" s="327">
        <f>+'Dramakan hosqer'!C35</f>
        <v>913.8</v>
      </c>
      <c r="E25" s="327">
        <f t="shared" si="0"/>
        <v>52.599999999999909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929.4</v>
      </c>
      <c r="D26" s="327">
        <f>+'Dramakan hosqer'!C36</f>
        <v>1124.4000000000001</v>
      </c>
      <c r="E26" s="327">
        <f t="shared" si="0"/>
        <v>195.00000000000011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202.1</v>
      </c>
      <c r="D27" s="327">
        <f>+'Dramakan hosqer'!C37</f>
        <v>250.8</v>
      </c>
      <c r="E27" s="327">
        <f t="shared" si="0"/>
        <v>48.700000000000017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24.2</v>
      </c>
      <c r="D28" s="327">
        <f>+'Dramakan hosqer'!C38</f>
        <v>24.2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85</v>
      </c>
      <c r="D29" s="327">
        <f>+'Dramakan hosqer'!C39</f>
        <v>85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210.2</v>
      </c>
      <c r="D30" s="327">
        <f>SUM(D31:D33)</f>
        <v>205.2</v>
      </c>
      <c r="E30" s="327">
        <f t="shared" si="0"/>
        <v>-5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95</v>
      </c>
      <c r="D32" s="340">
        <f>+'Dramakan hosqer'!C42</f>
        <v>90</v>
      </c>
      <c r="E32" s="340">
        <f t="shared" si="0"/>
        <v>-5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57.6</v>
      </c>
      <c r="D33" s="340">
        <f>+'Dramakan hosqer'!C43</f>
        <v>57.6</v>
      </c>
      <c r="E33" s="340">
        <f t="shared" si="0"/>
        <v>0</v>
      </c>
      <c r="F33" s="509"/>
      <c r="I33" s="161"/>
    </row>
    <row r="34" spans="1:20" s="76" customFormat="1" ht="18" customHeight="1">
      <c r="A34" s="79">
        <v>9</v>
      </c>
      <c r="B34" s="328" t="s">
        <v>24</v>
      </c>
      <c r="C34" s="326">
        <v>12</v>
      </c>
      <c r="D34" s="327">
        <f>+'Dramakan hosqer'!C44</f>
        <v>12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588</v>
      </c>
      <c r="D35" s="327">
        <f>+'Dramakan hosqer'!C45</f>
        <v>558</v>
      </c>
      <c r="E35" s="327">
        <f t="shared" si="0"/>
        <v>-30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300</v>
      </c>
      <c r="D36" s="327">
        <f>+'Dramakan hosqer'!C46</f>
        <v>95</v>
      </c>
      <c r="E36" s="327">
        <f t="shared" si="0"/>
        <v>-205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300</v>
      </c>
      <c r="D37" s="327">
        <f>+'Dramakan hosqer'!C47</f>
        <v>85</v>
      </c>
      <c r="E37" s="327">
        <f t="shared" si="0"/>
        <v>-215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50</v>
      </c>
      <c r="D38" s="327">
        <f>+'Dramakan hosqer'!C48</f>
        <v>30</v>
      </c>
      <c r="E38" s="327">
        <f t="shared" si="0"/>
        <v>-20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80</v>
      </c>
      <c r="D39" s="327">
        <f>+'Dramakan hosqer'!C49</f>
        <v>47</v>
      </c>
      <c r="E39" s="327">
        <f t="shared" si="0"/>
        <v>-33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100</v>
      </c>
      <c r="D40" s="327">
        <f>+'Dramakan hosqer'!C50</f>
        <v>95</v>
      </c>
      <c r="E40" s="327">
        <f t="shared" si="0"/>
        <v>-5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>
        <v>250</v>
      </c>
      <c r="D41" s="327">
        <f>+'Dramakan hosqer'!C51</f>
        <v>40</v>
      </c>
      <c r="E41" s="327">
        <f t="shared" si="0"/>
        <v>-210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17</v>
      </c>
      <c r="B42" s="328" t="s">
        <v>27</v>
      </c>
      <c r="C42" s="326">
        <v>80</v>
      </c>
      <c r="D42" s="327">
        <f>+'Dramakan hosqer'!C52</f>
        <v>65</v>
      </c>
      <c r="E42" s="327">
        <f t="shared" si="0"/>
        <v>-15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>
        <v>0</v>
      </c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>
        <v>0</v>
      </c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18</v>
      </c>
      <c r="B45" s="328" t="s">
        <v>45</v>
      </c>
      <c r="C45" s="326">
        <v>120</v>
      </c>
      <c r="D45" s="327">
        <f>+'Dramakan hosqer'!C55</f>
        <v>120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50</v>
      </c>
      <c r="D46" s="327">
        <f>+'Dramakan hosqer'!C56</f>
        <v>30</v>
      </c>
      <c r="E46" s="327">
        <f t="shared" si="0"/>
        <v>-20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21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22</v>
      </c>
      <c r="B49" s="328" t="s">
        <v>123</v>
      </c>
      <c r="C49" s="326">
        <v>0</v>
      </c>
      <c r="D49" s="327">
        <f>+'Dramakan hosqer'!C59</f>
        <v>5.0999999999999996</v>
      </c>
      <c r="E49" s="327">
        <f t="shared" si="0"/>
        <v>5.0999999999999996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>
        <v>0</v>
      </c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23</v>
      </c>
      <c r="B51" s="328" t="s">
        <v>64</v>
      </c>
      <c r="C51" s="326">
        <v>0</v>
      </c>
      <c r="D51" s="327">
        <f>+'Dramakan hosqer'!C61</f>
        <v>37</v>
      </c>
      <c r="E51" s="327">
        <f t="shared" si="0"/>
        <v>37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24</v>
      </c>
      <c r="B52" s="190" t="s">
        <v>78</v>
      </c>
      <c r="C52" s="326">
        <v>12</v>
      </c>
      <c r="D52" s="327">
        <f>+'Dramakan hosqer'!C62</f>
        <v>0</v>
      </c>
      <c r="E52" s="327">
        <f t="shared" si="0"/>
        <v>-12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157</v>
      </c>
      <c r="C53" s="326">
        <v>0</v>
      </c>
      <c r="D53" s="327">
        <f>+'Dramakan hosqer'!C63</f>
        <v>0</v>
      </c>
      <c r="E53" s="327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4" t="s">
        <v>36</v>
      </c>
      <c r="C56" s="327">
        <f>SUM(C57:C59)</f>
        <v>0</v>
      </c>
      <c r="D56" s="327">
        <f>SUM(D57:D59)</f>
        <v>12</v>
      </c>
      <c r="E56" s="326">
        <f>D56-C56</f>
        <v>12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40">
        <f>+'Dramakan hosqer'!C69</f>
        <v>12</v>
      </c>
      <c r="E59" s="340">
        <f t="shared" si="0"/>
        <v>12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25</v>
      </c>
      <c r="B60" s="334" t="s">
        <v>38</v>
      </c>
      <c r="C60" s="326">
        <v>314.10000000000002</v>
      </c>
      <c r="D60" s="327">
        <f>+'Dramakan hosqer'!C70</f>
        <v>314.10000000000002</v>
      </c>
      <c r="E60" s="327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420</v>
      </c>
      <c r="D62" s="336">
        <f>+D63+D70</f>
        <v>0</v>
      </c>
      <c r="E62" s="336">
        <f t="shared" si="0"/>
        <v>-420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420</v>
      </c>
      <c r="D63" s="327">
        <f>SUM(D64:D69)</f>
        <v>0</v>
      </c>
      <c r="E63" s="327">
        <f t="shared" si="0"/>
        <v>-420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290</v>
      </c>
      <c r="D64" s="327">
        <f>+'Dramakan hosqer'!C74</f>
        <v>0</v>
      </c>
      <c r="E64" s="327">
        <f t="shared" ref="E64:E77" si="1">D64-C64</f>
        <v>-290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130</v>
      </c>
      <c r="D65" s="327">
        <f>+'Dramakan hosqer'!C75</f>
        <v>0</v>
      </c>
      <c r="E65" s="327">
        <f>D65-C65</f>
        <v>-130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5938.0999999999985</v>
      </c>
      <c r="E77" s="336">
        <f t="shared" si="1"/>
        <v>5938.0999999999985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4" t="str">
        <f>+'Ekamut-caxs'!C72</f>
        <v>Ա․ Մկրտչյան</v>
      </c>
      <c r="E79" s="555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3" t="s">
        <v>95</v>
      </c>
      <c r="E80" s="553"/>
      <c r="F80" s="510"/>
    </row>
    <row r="81" spans="1:20" s="20" customFormat="1" ht="22.5" hidden="1" customHeight="1">
      <c r="A81" s="21"/>
      <c r="B81" s="44" t="s">
        <v>6</v>
      </c>
      <c r="C81" s="21"/>
      <c r="D81" s="555" t="str">
        <f>+'Ekamut-caxs'!C74</f>
        <v>Կ․ Քարամյան</v>
      </c>
      <c r="E81" s="555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3" t="s">
        <v>95</v>
      </c>
      <c r="E82" s="553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B87" sqref="B87"/>
    </sheetView>
  </sheetViews>
  <sheetFormatPr defaultColWidth="9.109375" defaultRowHeight="15"/>
  <cols>
    <col min="1" max="1" width="5.4414062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0" t="s">
        <v>69</v>
      </c>
      <c r="B1" s="560"/>
      <c r="C1" s="560"/>
      <c r="D1" s="560"/>
      <c r="E1" s="56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1" t="str">
        <f>+'Ekamut-caxs'!A8:D8</f>
        <v xml:space="preserve">«Երևանի հ․66 մսուր-մանկապարտեզ»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3" t="s">
        <v>159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4" t="s">
        <v>267</v>
      </c>
      <c r="B4" s="564"/>
      <c r="C4" s="564"/>
      <c r="D4" s="564"/>
      <c r="E4" s="56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5" t="s">
        <v>164</v>
      </c>
      <c r="B7" s="566"/>
      <c r="C7" s="56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168.3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9.8000000000000007</v>
      </c>
      <c r="E9" s="32"/>
    </row>
    <row r="10" spans="1:22" ht="27" hidden="1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hidden="1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hidden="1" customHeight="1">
      <c r="A14" s="259">
        <v>1.6</v>
      </c>
      <c r="B14" s="260" t="s">
        <v>225</v>
      </c>
      <c r="C14" s="259" t="s">
        <v>175</v>
      </c>
      <c r="D14" s="32"/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53.2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2.1</v>
      </c>
      <c r="B25" s="261" t="s">
        <v>176</v>
      </c>
      <c r="C25" s="259" t="s">
        <v>177</v>
      </c>
      <c r="D25" s="32">
        <v>29.8</v>
      </c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2.2000000000000002</v>
      </c>
      <c r="B27" s="260" t="s">
        <v>179</v>
      </c>
      <c r="C27" s="259" t="s">
        <v>180</v>
      </c>
      <c r="D27" s="32">
        <v>15</v>
      </c>
      <c r="E27" s="32"/>
    </row>
    <row r="28" spans="1:22" ht="26.25" customHeight="1">
      <c r="A28" s="265">
        <v>2.2999999999999998</v>
      </c>
      <c r="B28" s="261" t="s">
        <v>181</v>
      </c>
      <c r="C28" s="259" t="s">
        <v>271</v>
      </c>
      <c r="D28" s="32">
        <v>60.5</v>
      </c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168.3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5" t="s">
        <v>189</v>
      </c>
      <c r="B35" s="566"/>
      <c r="C35" s="56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9">
        <v>1.1000000000000001</v>
      </c>
      <c r="B36" s="260" t="s">
        <v>166</v>
      </c>
      <c r="C36" s="259" t="s">
        <v>167</v>
      </c>
      <c r="D36" s="375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31</v>
      </c>
      <c r="E37" s="32"/>
    </row>
    <row r="38" spans="1:22" ht="21" hidden="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hidden="1" customHeight="1">
      <c r="A41" s="259">
        <v>1.6</v>
      </c>
      <c r="B41" s="260" t="s">
        <v>225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272</v>
      </c>
      <c r="D42" s="32">
        <v>16.100000000000001</v>
      </c>
      <c r="E42" s="32"/>
    </row>
    <row r="43" spans="1:22" ht="23.25" customHeight="1">
      <c r="A43" s="259">
        <v>1.8</v>
      </c>
      <c r="B43" s="261"/>
      <c r="C43" s="263" t="s">
        <v>197</v>
      </c>
      <c r="D43" s="32">
        <v>250.5</v>
      </c>
      <c r="E43" s="32"/>
    </row>
    <row r="44" spans="1:22" ht="23.25" customHeight="1">
      <c r="A44" s="259">
        <v>1.9</v>
      </c>
      <c r="B44" s="261"/>
      <c r="C44" s="263" t="s">
        <v>121</v>
      </c>
      <c r="D44" s="32">
        <v>12</v>
      </c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>
        <v>4.5</v>
      </c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8">
        <f>SUM(D36:D53)</f>
        <v>314.10000000000002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314.10000000000002</v>
      </c>
      <c r="E59" s="278"/>
      <c r="F59" s="511">
        <f>+D59-D54</f>
        <v>314.10000000000002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v>130.9</v>
      </c>
      <c r="D62" s="556" t="s">
        <v>192</v>
      </c>
      <c r="E62" s="557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8" t="str">
        <f>+'Ekamut-caxs'!C72</f>
        <v>Ա․ Մկրտչյան</v>
      </c>
      <c r="E64" s="5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9" t="s">
        <v>95</v>
      </c>
      <c r="E65" s="5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8" t="str">
        <f>+'Ekamut-caxs'!C74</f>
        <v>Կ․ Քարամյան</v>
      </c>
      <c r="E66" s="5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9" t="s">
        <v>95</v>
      </c>
      <c r="E67" s="5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73" zoomScaleSheetLayoutView="73" workbookViewId="0">
      <selection activeCell="B87" sqref="B8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4" t="s">
        <v>69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4" s="22" customFormat="1" ht="25.5" customHeight="1">
      <c r="A2" s="541" t="str">
        <f>+'Ekamut-caxs'!A8</f>
        <v xml:space="preserve">«Երևանի հ․66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4" ht="25.5" customHeight="1">
      <c r="A3" s="575" t="s">
        <v>251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4" ht="21" customHeight="1" thickBot="1">
      <c r="M4" s="417" t="s">
        <v>0</v>
      </c>
    </row>
    <row r="5" spans="1:14" ht="33.75" customHeight="1">
      <c r="A5" s="581" t="s">
        <v>155</v>
      </c>
      <c r="B5" s="583" t="s">
        <v>70</v>
      </c>
      <c r="C5" s="585" t="s">
        <v>233</v>
      </c>
      <c r="D5" s="576" t="s">
        <v>207</v>
      </c>
      <c r="E5" s="577"/>
      <c r="F5" s="577"/>
      <c r="G5" s="577"/>
      <c r="H5" s="577"/>
      <c r="I5" s="577"/>
      <c r="J5" s="577"/>
      <c r="K5" s="577"/>
      <c r="L5" s="578"/>
      <c r="M5" s="579" t="s">
        <v>158</v>
      </c>
    </row>
    <row r="6" spans="1:14" ht="79.5" customHeight="1">
      <c r="A6" s="582"/>
      <c r="B6" s="584"/>
      <c r="C6" s="586"/>
      <c r="D6" s="418" t="s">
        <v>226</v>
      </c>
      <c r="E6" s="419" t="s">
        <v>238</v>
      </c>
      <c r="F6" s="419" t="s">
        <v>239</v>
      </c>
      <c r="G6" s="419" t="s">
        <v>156</v>
      </c>
      <c r="H6" s="419" t="s">
        <v>210</v>
      </c>
      <c r="I6" s="419" t="s">
        <v>209</v>
      </c>
      <c r="J6" s="419" t="s">
        <v>120</v>
      </c>
      <c r="K6" s="420" t="s">
        <v>264</v>
      </c>
      <c r="L6" s="421" t="s">
        <v>208</v>
      </c>
      <c r="M6" s="580"/>
    </row>
    <row r="7" spans="1:14" ht="27.75" customHeight="1">
      <c r="A7" s="418">
        <v>1</v>
      </c>
      <c r="B7" s="422" t="s">
        <v>217</v>
      </c>
      <c r="C7" s="423">
        <v>25362.58</v>
      </c>
      <c r="D7" s="424">
        <v>4771.3999999999996</v>
      </c>
      <c r="E7" s="425">
        <v>0</v>
      </c>
      <c r="F7" s="425">
        <v>0</v>
      </c>
      <c r="G7" s="425">
        <v>111.1</v>
      </c>
      <c r="H7" s="425">
        <v>350.2</v>
      </c>
      <c r="I7" s="425">
        <v>0</v>
      </c>
      <c r="J7" s="425">
        <v>90</v>
      </c>
      <c r="K7" s="425">
        <v>0</v>
      </c>
      <c r="L7" s="426">
        <v>0</v>
      </c>
      <c r="M7" s="427">
        <f>ROUND(SUM(C7:L7),1)</f>
        <v>30685.3</v>
      </c>
    </row>
    <row r="8" spans="1:14" ht="28.5" customHeight="1">
      <c r="A8" s="418">
        <v>1.1000000000000001</v>
      </c>
      <c r="B8" s="428" t="s">
        <v>120</v>
      </c>
      <c r="C8" s="429">
        <v>398.45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208</v>
      </c>
      <c r="C9" s="429">
        <v>0</v>
      </c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>
        <v>30</v>
      </c>
      <c r="D10" s="424">
        <v>6</v>
      </c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36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30721.3</v>
      </c>
    </row>
    <row r="12" spans="1:14" s="442" customFormat="1" ht="34.5" customHeight="1">
      <c r="A12" s="443"/>
      <c r="B12" s="444"/>
      <c r="C12" s="415"/>
      <c r="D12" s="445">
        <v>2385700</v>
      </c>
      <c r="E12" s="446">
        <f>+D12*2</f>
        <v>4771400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69"/>
      <c r="L13" s="569"/>
      <c r="M13" s="455"/>
    </row>
    <row r="14" spans="1:14" s="443" customFormat="1" ht="69" customHeight="1">
      <c r="B14" s="570" t="s">
        <v>213</v>
      </c>
      <c r="C14" s="573"/>
      <c r="D14" s="571"/>
      <c r="G14" s="452"/>
      <c r="H14" s="452"/>
      <c r="I14" s="570" t="s">
        <v>212</v>
      </c>
      <c r="J14" s="571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240</v>
      </c>
      <c r="D15" s="457" t="s">
        <v>241</v>
      </c>
      <c r="G15" s="458"/>
      <c r="H15" s="459"/>
      <c r="I15" s="456" t="s">
        <v>195</v>
      </c>
      <c r="J15" s="457" t="s">
        <v>211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2" t="str">
        <f>+'Ekamut-caxs'!C72</f>
        <v>Ա․ Մկրտչյան</v>
      </c>
      <c r="I19" s="572"/>
      <c r="J19" s="572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68" t="s">
        <v>95</v>
      </c>
      <c r="I20" s="568"/>
      <c r="J20" s="568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7" t="str">
        <f>+'Ekamut-caxs'!C74</f>
        <v>Կ․ Քարամյան</v>
      </c>
      <c r="I21" s="567"/>
      <c r="J21" s="567"/>
      <c r="K21" s="487"/>
    </row>
    <row r="22" spans="1:13" s="479" customFormat="1" ht="18.75" customHeight="1">
      <c r="E22" s="481" t="s">
        <v>94</v>
      </c>
      <c r="F22" s="482"/>
      <c r="G22" s="483"/>
      <c r="H22" s="568" t="s">
        <v>95</v>
      </c>
      <c r="I22" s="568"/>
      <c r="J22" s="568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7" zoomScale="106" zoomScaleSheetLayoutView="106" workbookViewId="0">
      <selection activeCell="B87" sqref="B8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6.1093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90" t="s">
        <v>69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164" customFormat="1" ht="21.75" customHeight="1">
      <c r="A2" s="591" t="str">
        <f>+'Ekamut-caxs'!A8:D8</f>
        <v xml:space="preserve">«Երևանի հ․66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164" customFormat="1" ht="21" customHeight="1">
      <c r="A3" s="591" t="s">
        <v>96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/>
    <row r="5" spans="1:13" s="172" customFormat="1" ht="24.75" customHeight="1">
      <c r="A5" s="593" t="s">
        <v>117</v>
      </c>
      <c r="B5" s="595" t="s">
        <v>97</v>
      </c>
      <c r="C5" s="587" t="s">
        <v>98</v>
      </c>
      <c r="D5" s="588"/>
      <c r="E5" s="588"/>
      <c r="F5" s="589"/>
      <c r="G5" s="597" t="s">
        <v>99</v>
      </c>
      <c r="H5" s="597"/>
      <c r="I5" s="597"/>
      <c r="J5" s="597"/>
      <c r="K5" s="587" t="s">
        <v>146</v>
      </c>
      <c r="L5" s="588"/>
      <c r="M5" s="589"/>
    </row>
    <row r="6" spans="1:13" s="176" customFormat="1" ht="51" customHeight="1">
      <c r="A6" s="594"/>
      <c r="B6" s="596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320">
        <v>1516</v>
      </c>
      <c r="F7" s="310">
        <v>210724</v>
      </c>
      <c r="G7" s="323" t="s">
        <v>231</v>
      </c>
      <c r="H7" s="308" t="s">
        <v>231</v>
      </c>
      <c r="I7" s="320">
        <v>1814</v>
      </c>
      <c r="J7" s="311">
        <v>84975</v>
      </c>
      <c r="K7" s="372" t="s">
        <v>231</v>
      </c>
      <c r="L7" s="320">
        <v>52</v>
      </c>
      <c r="M7" s="312">
        <f>+L7*200.47</f>
        <v>10424.44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320">
        <v>1016</v>
      </c>
      <c r="F8" s="310">
        <v>141224</v>
      </c>
      <c r="G8" s="323" t="s">
        <v>231</v>
      </c>
      <c r="H8" s="308" t="s">
        <v>231</v>
      </c>
      <c r="I8" s="320">
        <v>1898</v>
      </c>
      <c r="J8" s="311">
        <v>99761</v>
      </c>
      <c r="K8" s="372" t="s">
        <v>231</v>
      </c>
      <c r="L8" s="320">
        <v>95</v>
      </c>
      <c r="M8" s="312">
        <f t="shared" ref="M8:M18" si="0">+L8*200.47</f>
        <v>19044.650000000001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320">
        <v>1167</v>
      </c>
      <c r="F9" s="310">
        <v>162213</v>
      </c>
      <c r="G9" s="323" t="s">
        <v>231</v>
      </c>
      <c r="H9" s="308" t="s">
        <v>231</v>
      </c>
      <c r="I9" s="320">
        <v>1994</v>
      </c>
      <c r="J9" s="311">
        <v>104669</v>
      </c>
      <c r="K9" s="372" t="s">
        <v>231</v>
      </c>
      <c r="L9" s="320">
        <v>97</v>
      </c>
      <c r="M9" s="312">
        <f t="shared" si="0"/>
        <v>19445.59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320">
        <v>181</v>
      </c>
      <c r="F10" s="310">
        <v>26009</v>
      </c>
      <c r="G10" s="323" t="s">
        <v>231</v>
      </c>
      <c r="H10" s="313" t="s">
        <v>231</v>
      </c>
      <c r="I10" s="320">
        <v>1777</v>
      </c>
      <c r="J10" s="311">
        <v>93379</v>
      </c>
      <c r="K10" s="372" t="s">
        <v>231</v>
      </c>
      <c r="L10" s="320">
        <v>71</v>
      </c>
      <c r="M10" s="312">
        <f t="shared" si="0"/>
        <v>14233.37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>
        <v>8</v>
      </c>
      <c r="F11" s="310">
        <v>1149</v>
      </c>
      <c r="G11" s="323" t="s">
        <v>231</v>
      </c>
      <c r="H11" s="313" t="s">
        <v>231</v>
      </c>
      <c r="I11" s="320">
        <v>1797</v>
      </c>
      <c r="J11" s="311">
        <v>94300</v>
      </c>
      <c r="K11" s="372" t="s">
        <v>231</v>
      </c>
      <c r="L11" s="320">
        <v>91</v>
      </c>
      <c r="M11" s="312">
        <f t="shared" si="0"/>
        <v>18242.77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>
        <v>0</v>
      </c>
      <c r="F12" s="310">
        <v>0</v>
      </c>
      <c r="G12" s="323" t="s">
        <v>231</v>
      </c>
      <c r="H12" s="313" t="s">
        <v>231</v>
      </c>
      <c r="I12" s="320">
        <v>1760</v>
      </c>
      <c r="J12" s="311">
        <v>92612</v>
      </c>
      <c r="K12" s="372" t="s">
        <v>231</v>
      </c>
      <c r="L12" s="320">
        <v>90</v>
      </c>
      <c r="M12" s="312">
        <f t="shared" si="0"/>
        <v>18042.3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>
        <v>0</v>
      </c>
      <c r="F13" s="310">
        <v>0</v>
      </c>
      <c r="G13" s="323" t="s">
        <v>231</v>
      </c>
      <c r="H13" s="313" t="s">
        <v>231</v>
      </c>
      <c r="I13" s="320">
        <v>1592</v>
      </c>
      <c r="J13" s="311">
        <v>83701</v>
      </c>
      <c r="K13" s="372" t="s">
        <v>231</v>
      </c>
      <c r="L13" s="320">
        <v>122</v>
      </c>
      <c r="M13" s="312">
        <f t="shared" si="0"/>
        <v>24457.34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>
        <v>0</v>
      </c>
      <c r="F14" s="310">
        <v>0</v>
      </c>
      <c r="G14" s="323" t="s">
        <v>231</v>
      </c>
      <c r="H14" s="313" t="s">
        <v>231</v>
      </c>
      <c r="I14" s="320">
        <v>1574</v>
      </c>
      <c r="J14" s="311">
        <v>82596</v>
      </c>
      <c r="K14" s="372" t="s">
        <v>231</v>
      </c>
      <c r="L14" s="320">
        <v>118</v>
      </c>
      <c r="M14" s="312">
        <f t="shared" si="0"/>
        <v>23655.46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>
        <v>0</v>
      </c>
      <c r="F15" s="310">
        <v>0</v>
      </c>
      <c r="G15" s="323" t="s">
        <v>231</v>
      </c>
      <c r="H15" s="313" t="s">
        <v>231</v>
      </c>
      <c r="I15" s="320">
        <v>1687</v>
      </c>
      <c r="J15" s="311">
        <v>88581</v>
      </c>
      <c r="K15" s="372" t="s">
        <v>231</v>
      </c>
      <c r="L15" s="320">
        <v>152</v>
      </c>
      <c r="M15" s="312">
        <f t="shared" si="0"/>
        <v>30471.439999999999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>
        <v>0</v>
      </c>
      <c r="F16" s="310">
        <v>0</v>
      </c>
      <c r="G16" s="322" t="s">
        <v>231</v>
      </c>
      <c r="H16" s="313" t="s">
        <v>231</v>
      </c>
      <c r="I16" s="320">
        <v>1672</v>
      </c>
      <c r="J16" s="311">
        <v>87826</v>
      </c>
      <c r="K16" s="372" t="s">
        <v>231</v>
      </c>
      <c r="L16" s="320">
        <v>121</v>
      </c>
      <c r="M16" s="312">
        <f t="shared" si="0"/>
        <v>24256.87</v>
      </c>
    </row>
    <row r="17" spans="1:13" ht="19.5" customHeight="1">
      <c r="A17" s="166">
        <v>11</v>
      </c>
      <c r="B17" s="232" t="s">
        <v>110</v>
      </c>
      <c r="C17" s="318">
        <v>741</v>
      </c>
      <c r="D17" s="309">
        <v>102999</v>
      </c>
      <c r="E17" s="320">
        <f>+MAX(C17,E7)</f>
        <v>1516</v>
      </c>
      <c r="F17" s="310">
        <f>+E17*143.7-21800</f>
        <v>196049.19999999998</v>
      </c>
      <c r="G17" s="322">
        <v>1258</v>
      </c>
      <c r="H17" s="313">
        <v>58672</v>
      </c>
      <c r="I17" s="320">
        <f>+MAX(G17,I7)</f>
        <v>1814</v>
      </c>
      <c r="J17" s="311">
        <f>+I17*53.48</f>
        <v>97012.72</v>
      </c>
      <c r="K17" s="372">
        <v>87</v>
      </c>
      <c r="L17" s="529">
        <v>121</v>
      </c>
      <c r="M17" s="312">
        <f t="shared" si="0"/>
        <v>24256.87</v>
      </c>
    </row>
    <row r="18" spans="1:13" ht="19.5" customHeight="1">
      <c r="A18" s="166">
        <v>12</v>
      </c>
      <c r="B18" s="232" t="s">
        <v>111</v>
      </c>
      <c r="C18" s="318">
        <v>1228</v>
      </c>
      <c r="D18" s="309">
        <v>170692</v>
      </c>
      <c r="E18" s="320">
        <f>+MAX(C18,E8)</f>
        <v>1228</v>
      </c>
      <c r="F18" s="310">
        <f>+E18*143.7</f>
        <v>176463.59999999998</v>
      </c>
      <c r="G18" s="322">
        <v>2150</v>
      </c>
      <c r="H18" s="313">
        <v>101025</v>
      </c>
      <c r="I18" s="320">
        <f>+MAX(G18,I8)</f>
        <v>2150</v>
      </c>
      <c r="J18" s="311">
        <f>+I18*53.48</f>
        <v>114982</v>
      </c>
      <c r="K18" s="372">
        <v>45</v>
      </c>
      <c r="L18" s="529">
        <v>121</v>
      </c>
      <c r="M18" s="312">
        <f t="shared" si="0"/>
        <v>24256.87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1969</v>
      </c>
      <c r="D19" s="314">
        <f t="shared" si="1"/>
        <v>273691</v>
      </c>
      <c r="E19" s="321">
        <f t="shared" si="1"/>
        <v>6632</v>
      </c>
      <c r="F19" s="315">
        <f>SUM(F7:F18)</f>
        <v>913831.79999999993</v>
      </c>
      <c r="G19" s="324">
        <f>SUM(G7:G18)</f>
        <v>3408</v>
      </c>
      <c r="H19" s="314">
        <f>SUM(H7:H18)</f>
        <v>159697</v>
      </c>
      <c r="I19" s="321">
        <f>SUM(I7:I18)</f>
        <v>21529</v>
      </c>
      <c r="J19" s="316">
        <f>SUM(J7:J18)</f>
        <v>1124394.72</v>
      </c>
      <c r="K19" s="319">
        <f t="shared" si="1"/>
        <v>132</v>
      </c>
      <c r="L19" s="321">
        <f>SUM(L7:L18)</f>
        <v>1251</v>
      </c>
      <c r="M19" s="315">
        <f>SUM(M7:M18)</f>
        <v>250787.97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913.8</v>
      </c>
      <c r="G20" s="292"/>
      <c r="H20" s="211"/>
      <c r="I20" s="292"/>
      <c r="J20" s="211">
        <f>ROUND(J19/1000,1)</f>
        <v>1124.4000000000001</v>
      </c>
      <c r="K20" s="292"/>
      <c r="L20" s="292"/>
      <c r="M20" s="211">
        <f>ROUND(M19/1000,1)</f>
        <v>250.8</v>
      </c>
    </row>
    <row r="21" spans="1:13" ht="18.75" customHeight="1" thickBot="1">
      <c r="A21" s="228"/>
      <c r="B21" s="592" t="s">
        <v>203</v>
      </c>
      <c r="C21" s="592"/>
      <c r="D21" s="59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913.8</v>
      </c>
      <c r="G27" s="398"/>
      <c r="H27" s="314"/>
      <c r="I27" s="314"/>
      <c r="J27" s="315">
        <f>J20-J26</f>
        <v>1124.4000000000001</v>
      </c>
      <c r="K27" s="398"/>
      <c r="L27" s="314"/>
      <c r="M27" s="315">
        <f>M20-M26</f>
        <v>250.8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9"/>
      <c r="H30" s="599"/>
      <c r="I30" s="305"/>
      <c r="J30" s="601" t="str">
        <f>+'Ekamut-caxs'!C72</f>
        <v>Ա․ Մկրտչյան</v>
      </c>
      <c r="K30" s="601"/>
      <c r="M30" s="168"/>
    </row>
    <row r="31" spans="1:13" s="164" customFormat="1">
      <c r="C31" s="171"/>
      <c r="D31" s="171"/>
      <c r="E31" s="170"/>
      <c r="F31" s="170"/>
      <c r="G31" s="600" t="s">
        <v>94</v>
      </c>
      <c r="H31" s="600"/>
      <c r="I31" s="306"/>
      <c r="J31" s="600" t="s">
        <v>112</v>
      </c>
      <c r="K31" s="600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1"/>
      <c r="H32" s="601"/>
      <c r="I32" s="181"/>
      <c r="J32" s="601" t="str">
        <f>+'Ekamut-caxs'!C74</f>
        <v>Կ․ Քարամյան</v>
      </c>
      <c r="K32" s="601"/>
    </row>
    <row r="33" spans="3:13" s="164" customFormat="1">
      <c r="C33" s="167"/>
      <c r="D33" s="167"/>
      <c r="G33" s="600" t="s">
        <v>94</v>
      </c>
      <c r="H33" s="600"/>
      <c r="I33" s="306"/>
      <c r="J33" s="600" t="s">
        <v>112</v>
      </c>
      <c r="K33" s="600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8" t="s">
        <v>258</v>
      </c>
      <c r="J36" s="598"/>
      <c r="K36" s="491"/>
      <c r="L36" s="598" t="s">
        <v>259</v>
      </c>
      <c r="M36" s="598"/>
    </row>
    <row r="37" spans="3:13">
      <c r="I37" s="598"/>
      <c r="J37" s="598"/>
      <c r="K37" s="491"/>
      <c r="L37" s="598"/>
      <c r="M37" s="59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7" sqref="B8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7" width="9.109375" style="1"/>
    <col min="8" max="8" width="10.33203125" style="1" bestFit="1" customWidth="1"/>
    <col min="9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4" t="s">
        <v>69</v>
      </c>
      <c r="B1" s="604"/>
      <c r="C1" s="604"/>
      <c r="D1" s="604"/>
      <c r="E1" s="604"/>
    </row>
    <row r="2" spans="1:14" ht="23.25" customHeight="1">
      <c r="A2" s="605" t="str">
        <f>+'Ekamut-caxs'!A8:D8</f>
        <v xml:space="preserve">«Երևանի հ․66 մսուր-մանկապարտեզ» ՀՈԱԿ-ի </v>
      </c>
      <c r="B2" s="605"/>
      <c r="C2" s="605"/>
      <c r="D2" s="605"/>
      <c r="E2" s="605"/>
    </row>
    <row r="3" spans="1:14" ht="28.5" customHeight="1">
      <c r="A3" s="605" t="s">
        <v>260</v>
      </c>
      <c r="B3" s="605"/>
      <c r="C3" s="605"/>
      <c r="D3" s="605"/>
      <c r="E3" s="605"/>
    </row>
    <row r="5" spans="1:14">
      <c r="E5" s="377" t="s">
        <v>149</v>
      </c>
    </row>
    <row r="6" spans="1:14" ht="54" customHeight="1">
      <c r="A6" s="378" t="s">
        <v>3</v>
      </c>
      <c r="B6" s="378" t="s">
        <v>97</v>
      </c>
      <c r="C6" s="378" t="s">
        <v>214</v>
      </c>
      <c r="D6" s="378" t="s">
        <v>218</v>
      </c>
      <c r="E6" s="378" t="s">
        <v>219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228</v>
      </c>
      <c r="C8" s="352">
        <v>34438.9</v>
      </c>
      <c r="D8" s="352">
        <v>618.6</v>
      </c>
      <c r="E8" s="352">
        <v>6870.96</v>
      </c>
    </row>
    <row r="9" spans="1:14" s="388" customFormat="1" ht="25.5" customHeight="1">
      <c r="A9" s="384">
        <v>2</v>
      </c>
      <c r="B9" s="385" t="s">
        <v>220</v>
      </c>
      <c r="C9" s="386">
        <v>3594</v>
      </c>
      <c r="D9" s="386">
        <v>70</v>
      </c>
      <c r="E9" s="386">
        <v>1067</v>
      </c>
      <c r="F9" s="387" t="s">
        <v>268</v>
      </c>
      <c r="L9" s="388">
        <v>95</v>
      </c>
      <c r="M9" s="388">
        <v>98</v>
      </c>
      <c r="N9" s="388">
        <f>+M9*28+850</f>
        <v>3594</v>
      </c>
    </row>
    <row r="10" spans="1:14" s="388" customFormat="1" ht="25.5" customHeight="1">
      <c r="A10" s="384">
        <v>3</v>
      </c>
      <c r="B10" s="385" t="s">
        <v>215</v>
      </c>
      <c r="C10" s="386">
        <v>3650</v>
      </c>
      <c r="D10" s="386">
        <v>70</v>
      </c>
      <c r="E10" s="386">
        <v>1067</v>
      </c>
      <c r="F10" s="387" t="s">
        <v>268</v>
      </c>
      <c r="M10" s="388">
        <v>100</v>
      </c>
      <c r="N10" s="388">
        <f>+M10*28+850</f>
        <v>3650</v>
      </c>
    </row>
    <row r="11" spans="1:14" s="205" customFormat="1" ht="31.5" customHeight="1">
      <c r="A11" s="381"/>
      <c r="B11" s="382" t="s">
        <v>216</v>
      </c>
      <c r="C11" s="383">
        <f>ROUND(SUM(C8:C10),1)</f>
        <v>41682.9</v>
      </c>
      <c r="D11" s="383">
        <f t="shared" ref="D11:E11" si="0">ROUND(SUM(D8:D10),1)</f>
        <v>758.6</v>
      </c>
      <c r="E11" s="383">
        <f t="shared" si="0"/>
        <v>9005</v>
      </c>
      <c r="G11" s="205">
        <v>100</v>
      </c>
      <c r="H11" s="205">
        <f>+G11*485*22</f>
        <v>1067000</v>
      </c>
    </row>
    <row r="13" spans="1:14" ht="51" customHeight="1">
      <c r="B13" s="606" t="s">
        <v>221</v>
      </c>
      <c r="C13" s="606"/>
      <c r="D13" s="606"/>
      <c r="E13" s="606"/>
    </row>
    <row r="18" spans="2:5" ht="20.25" customHeight="1">
      <c r="B18" s="163" t="s">
        <v>2</v>
      </c>
      <c r="C18" s="163"/>
      <c r="D18" s="607" t="str">
        <f>+'Ekamut-caxs'!C72</f>
        <v>Ա․ Մկրտչյան</v>
      </c>
      <c r="E18" s="607"/>
    </row>
    <row r="19" spans="2:5" ht="18.75" customHeight="1">
      <c r="B19" s="163" t="s">
        <v>4</v>
      </c>
      <c r="D19" s="602" t="s">
        <v>5</v>
      </c>
      <c r="E19" s="602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3" t="str">
        <f>+'Ekamut-caxs'!C74</f>
        <v>Կ․ Քարամյան</v>
      </c>
      <c r="E21" s="603"/>
    </row>
    <row r="22" spans="2:5" ht="23.25" customHeight="1">
      <c r="D22" s="602" t="s">
        <v>5</v>
      </c>
      <c r="E22" s="602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B87" sqref="B87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9" t="s">
        <v>69</v>
      </c>
      <c r="B1" s="609"/>
      <c r="C1" s="609"/>
      <c r="D1" s="609"/>
    </row>
    <row r="2" spans="1:4" ht="18">
      <c r="A2" s="610" t="str">
        <f>+'Ekamut-caxs'!A8:D8</f>
        <v xml:space="preserve">«Երևանի հ․66 մսուր-մանկապարտեզ» ՀՈԱԿ-ի </v>
      </c>
      <c r="B2" s="610"/>
      <c r="C2" s="610"/>
      <c r="D2" s="610"/>
    </row>
    <row r="3" spans="1:4" ht="18">
      <c r="A3" s="610" t="s">
        <v>261</v>
      </c>
      <c r="B3" s="610"/>
      <c r="C3" s="610"/>
      <c r="D3" s="610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265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0</v>
      </c>
      <c r="D11" s="516">
        <f>SUM(D12:D14)</f>
        <v>0</v>
      </c>
    </row>
    <row r="12" spans="1:4" ht="21.75" customHeight="1">
      <c r="A12" s="519">
        <v>2.1</v>
      </c>
      <c r="B12" s="520" t="s">
        <v>134</v>
      </c>
      <c r="C12" s="519"/>
      <c r="D12" s="519"/>
    </row>
    <row r="13" spans="1:4" ht="21.75" customHeight="1">
      <c r="A13" s="519">
        <v>2.2000000000000002</v>
      </c>
      <c r="B13" s="520" t="s">
        <v>135</v>
      </c>
      <c r="C13" s="519"/>
      <c r="D13" s="519"/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2</v>
      </c>
      <c r="D15" s="516">
        <f>SUM(D16:D18)</f>
        <v>60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>
        <v>1</v>
      </c>
      <c r="D17" s="519">
        <v>30</v>
      </c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2</v>
      </c>
      <c r="D19" s="516">
        <f>SUM(D20:D22)</f>
        <v>63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143</v>
      </c>
      <c r="C21" s="519">
        <v>1</v>
      </c>
      <c r="D21" s="519">
        <v>33</v>
      </c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4</v>
      </c>
      <c r="D23" s="516">
        <f>D7+D11+D15+D19</f>
        <v>123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266</v>
      </c>
      <c r="C25" s="516">
        <v>123</v>
      </c>
      <c r="D25" s="523"/>
    </row>
    <row r="26" spans="1:4" ht="30.75" customHeight="1"/>
    <row r="27" spans="1:4" ht="18">
      <c r="B27" s="526" t="s">
        <v>2</v>
      </c>
      <c r="C27" s="611" t="str">
        <f>+'Ekamut-caxs'!C72</f>
        <v>Ա․ Մկրտչյան</v>
      </c>
      <c r="D27" s="611"/>
    </row>
    <row r="28" spans="1:4" ht="15.75" customHeight="1">
      <c r="B28" s="527" t="s">
        <v>4</v>
      </c>
      <c r="C28" s="608" t="s">
        <v>5</v>
      </c>
      <c r="D28" s="608"/>
    </row>
    <row r="29" spans="1:4" ht="27" customHeight="1">
      <c r="B29" s="518" t="s">
        <v>6</v>
      </c>
      <c r="C29" s="611" t="str">
        <f>+'Ekamut-caxs'!C74</f>
        <v>Կ․ Քարամյան</v>
      </c>
      <c r="D29" s="611"/>
    </row>
    <row r="30" spans="1:4">
      <c r="C30" s="608" t="s">
        <v>5</v>
      </c>
      <c r="D30" s="608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ewJ3JkGz84gtT/0vDV83XXm/0bdTjXYX5+FRV75FCMU=</DigestValue>
    </Reference>
    <Reference Type="http://www.w3.org/2000/09/xmldsig#Object" URI="#idOfficeObject">
      <DigestMethod Algorithm="http://www.w3.org/2001/04/xmlenc#sha256"/>
      <DigestValue>FItx4k/hr9r9NMouzEgmNj2ebv4eLb01tHKjJ4+lXg8=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eptx+v8LBjZWT/Xa1OGC3rn8antpyoW9v16T9SHT7Qw=</DigestValue>
    </Reference>
    <Reference Type="http://www.w3.org/2000/09/xmldsig#Object" URI="#idValidSigLnImg">
      <DigestMethod Algorithm="http://www.w3.org/2001/04/xmlenc#sha256"/>
      <DigestValue>nybvagZu8YjZA34e72mwOroenOAE1uGzLkOwofsLYw8=</DigestValue>
    </Reference>
    <Reference Type="http://www.w3.org/2000/09/xmldsig#Object" URI="#idInvalidSigLnImg">
      <DigestMethod Algorithm="http://www.w3.org/2001/04/xmlenc#sha256"/>
      <DigestValue>SkN7gRCcDzMCGktSmyiiqWb8A25315FAMS85VXqlsL4=</DigestValue>
    </Reference>
  </SignedInfo>
  <SignatureValue>qMCSxIHjam6xoq7xKF75EnECIgjX905Ud6BfXhqyUA1qv+aIkrLn5ADJeVER8OY/tTwNLt5vIzAu
J0Qmla77A3D/SrI5qeCsB5xFWoq8jq1V3VXb+QtZupJp6uWdMnvf9cZrZUHDG3He66RX3wMZkCHH
M++vVROd6Avcur0712VmFj1aAsz6pAc0r7mZs1AAU9An+Yoc4vatLgZ3isBw6RoMDyhdAjvDRSAk
j8ICNW23CDpk/Ky3Sgkd2OqCOVkU9NLxHzeZbB0gD2IdtlQm3N0Lmt67tjZ/bXSK2FSvj9A+b6ul
gteiw3Wg3Gs9UWDCIvjo90YoAcGlqbi4KLmsLQ==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30OoxRN2vZPdnElIjgOORJIVCmNe9+dM8SPIC3gar4s=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iV9V0R6azrRHUST0iEo8j4Bn4EqzyAvxNiduyyeyq7E=</DigestValue>
      </Reference>
      <Reference URI="/xl/drawings/vmlDrawing2.vml?ContentType=application/vnd.openxmlformats-officedocument.vmlDrawing">
        <DigestMethod Algorithm="http://www.w3.org/2001/04/xmlenc#sha256"/>
        <DigestValue>NkY1EbCj5X6xxmRtRUaUAZFo1RCSrnxsbN7+S3YGPM0=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irs/hkobiH+wWebxQ6UqFRFejAXucNEyvSElrn+v5SI=</DigestValue>
      </Reference>
      <Reference URI="/xl/styles.xml?ContentType=application/vnd.openxmlformats-officedocument.spreadsheetml.styles+xml">
        <DigestMethod Algorithm="http://www.w3.org/2001/04/xmlenc#sha256"/>
        <DigestValue>fwlqfHte1bRVzx8AhJdDprS6aAvTQjiSXZ9b5AD1qnk=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MGm9fPdXuIrJZejpriUevrW5sVwHNqCMlkrAptVOuBM=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MiRsQ8xKKR9azBvyKbPtE+qB6rO3TrJPxNE1CrHyw5U=</DigestValue>
      </Reference>
      <Reference URI="/xl/worksheets/sheet2.xml?ContentType=application/vnd.openxmlformats-officedocument.spreadsheetml.worksheet+xml">
        <DigestMethod Algorithm="http://www.w3.org/2001/04/xmlenc#sha256"/>
        <DigestValue>p5dsxyQvR9gbdafQVrPnShoYXFpju/T36NqamsxTNvw=</DigestValue>
      </Reference>
      <Reference URI="/xl/worksheets/sheet3.xml?ContentType=application/vnd.openxmlformats-officedocument.spreadsheetml.worksheet+xml">
        <DigestMethod Algorithm="http://www.w3.org/2001/04/xmlenc#sha256"/>
        <DigestValue>2JvbQHhar/Zlpf12XhG7HSO0novQ+opxZF7dE/Duvdo=</DigestValue>
      </Reference>
      <Reference URI="/xl/worksheets/sheet4.xml?ContentType=application/vnd.openxmlformats-officedocument.spreadsheetml.worksheet+xml">
        <DigestMethod Algorithm="http://www.w3.org/2001/04/xmlenc#sha256"/>
        <DigestValue>miQAGdKx6Sp5UYpb2yWO7RCn+BiKvpC26LwIar31Yjw=</DigestValue>
      </Reference>
      <Reference URI="/xl/worksheets/sheet5.xml?ContentType=application/vnd.openxmlformats-officedocument.spreadsheetml.worksheet+xml">
        <DigestMethod Algorithm="http://www.w3.org/2001/04/xmlenc#sha256"/>
        <DigestValue>PMrX006UYCPxqNx6Ik/niGqGcooTUfZy4c+dRSC44us=</DigestValue>
      </Reference>
      <Reference URI="/xl/worksheets/sheet6.xml?ContentType=application/vnd.openxmlformats-officedocument.spreadsheetml.worksheet+xml">
        <DigestMethod Algorithm="http://www.w3.org/2001/04/xmlenc#sha256"/>
        <DigestValue>SUQK+9W77Wv6CD5ktRRwjeZ3Hpiw5yUZ+ZUu6iXyRko=</DigestValue>
      </Reference>
      <Reference URI="/xl/worksheets/sheet7.xml?ContentType=application/vnd.openxmlformats-officedocument.spreadsheetml.worksheet+xml">
        <DigestMethod Algorithm="http://www.w3.org/2001/04/xmlenc#sha256"/>
        <DigestValue>gSkaZfipaUC+CCDDEsQfux8IfMOc9hMHrcrXh+aCuG8=</DigestValue>
      </Reference>
      <Reference URI="/xl/worksheets/sheet8.xml?ContentType=application/vnd.openxmlformats-officedocument.spreadsheetml.worksheet+xml">
        <DigestMethod Algorithm="http://www.w3.org/2001/04/xmlenc#sha256"/>
        <DigestValue>oFRcpnvW2wjK2CVBPORMk9E/VEIp0lC6cGKze46MmOA=</DigestValue>
      </Reference>
      <Reference URI="/xl/worksheets/sheet9.xml?ContentType=application/vnd.openxmlformats-officedocument.spreadsheetml.worksheet+xml">
        <DigestMethod Algorithm="http://www.w3.org/2001/04/xmlenc#sha256"/>
        <DigestValue>6nSuVgSjjKVHgnJ+d9+7iVEY+GqvfBI0+wKpnf38rEM=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2022-12-29T07:10:37Z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{2E5810BA-7899-4F0A-A061-38F0C185C9D8}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2022-12-29T07:10:37Z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3qAFjP6gDO/FN33GKNdyjN6gDqDgowAAAAAMD+zQLA/s0Cdq4NcAAAAAAIZgwKHM3qAAAAAAAAAAAAAAAAAAAAAADIA84CAAAAAAAAAAAAAAAAAAAAAAAAAAAAAAAAAAAAAAAAAAAAAAAAuP4AagAAAADIzuoA6ftTdwAA6gAAAAAA9ftTd2KWzmr1////AAAAAAAAAAAAAAAAkAEAAM6XzmpkzeoA3a9zdwAAFnZYzeoAAAAAAGDN6gAAAAAAAAAAAGG4cncAAAAACQAAAHjO6gB4zuoAAAIAAPz///8BAAAAAAAAAAAAAAAAAAAAAAAAAAAAAADQNgc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fSYYAADNAr0ts27dWFFuRDkAagBk1AIoAgAA0AfyAAgCAADQB/IAZAAAALwR6gAIAgAAsGMmGHBAXBjYHjAYAAAAAAAAAAAAAPIAAgAAAAAAAABBAAAAAADyAHwC8gAAAAAA/AEAAPwT8gAAAAAAAADNAvgT8gAAAIl3gAvqAK5eiXeQeyYYrl6JdwAAAAAAAAAAACDOAgAgzgKUC+oAHy+nbgAAzQIAAAAA/AEAAKQL6gDdLqduAAAAAAcAAAAAAAAAYbhyd/wBAAAHAAAAzAzqAMwM6gAAAgAA/P///wEAAAAAAAAAAAAAAAAAAADQNg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0YcAvqAFQN6gDO/FN3hJrNAgAAAAB7FArGOwAAAH8AAAAAAAAABQAAANUBAAAA6CMYAAAAADhXTRgAAAAA4MYBAZhsTRgAAAAAOFdNGLCSuG4DAAAAuJK4bgEAAAA47kIYvGrrbr0ts27dWFFuRDkAagBk1ALEDOoA6ftTdwAA6gACAAAA9ftTd7wR6gDg////AAAAAAAAAAAAAAAAkAEAAAAAAAEAAAAAYQByAGkAYQBsAAAAAAAAAAAAAAAAAAAABgAAAAAAAABhuHJ3AAAAAAYAAAB0DOoAdAzqAAACAAD8////AQAAAAAAAAAAAAAAAAAAANA2B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uoAraZUd8QLAACIpuoAEgshuxILuwAAAAAA/////8QLQP//////iB4AAApACgDslz0YAAAAABILu///////iB4AACG7AQBACPAfAAAAAJw9pXZ5RFJ3Egshu4RURBgBAAAA/////wAAAAAogPUd9KrqAAAAAAAogPUdAABoGIpEUndACPAfEgshuwEAAACEVEQYKID1HQAAAAAAAAAAEgu7APSq6gASC7v//////4geAAAhuwEAQAjwHwAAAACOJFZ3Egshu1BLrhMKAAAA/////wAAAAAQAAAAAwEAAHghAQAcAAABEgs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N6gBYz+oAzvxTd9xijXcozeoA6g4KMAAAAADA/s0CwP7NAnauDXAAAAAACGYMChzN6gAAAAAAAAAAAAAAAAAAAAAAyAPOAgAAAAAAAAAAAAAAAAAAAAAAAAAAAAAAAAAAAAAAAAAAAAAAALj+AGoAAAAAyM7qAOn7U3cAAOoAAAAAAPX7U3dils5q9f///wAAAAAAAAAAAAAAAJABAADOl85qZM3qAN2vc3cAABZ2WM3qAAAAAABgzeoAAAAAAAAAAABhuHJ3AAAAAAkAAAB4zuoAeM7qAAACAAD8////AQAAAAAAAAAAAAAAAAAAAAAAAAAAAAAA0DYH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fSYYAADNAr0ts27dWFFuRDkAagBk1AIoAgAA0AfyAAgCAADQB/IAZAAAALwR6gAIAgAAsGMmGHBAXBjYHjAYAAAAAAAAAAAAAPIAAgAAAAAAAABBAAAAAADyAHwC8gAAAAAA/AEAAPwT8gAAAAAAAADNAvgT8gAAAIl3gAvqAK5eiXeQeyYYrl6JdwAAAAAAAAAAACDOAgAgzgKUC+oAHy+nbgAAzQIAAAAA/AEAAKQL6gDdLqduAAAAAAcAAAAAAAAAYbhyd/wBAAAHAAAAzAzqAMwM6gAAAgAA/P///wEAAAAAAAAAAAAAAAAAAADQNg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0YcAvqAFQN6gDO/FN3hJrNAgAAAAB7FArGOwAAAH8AAAAAAAAABQAAANUBAAAA6CMYAAAAADhXTRgAAAAA4MYBAZhsTRgAAAAAOFdNGLCSuG4DAAAAuJK4bgEAAAA47kIYvGrrbr0ts27dWFFuRDkAagBk1ALEDOoA6ftTdwAA6gACAAAA9ftTd7wR6gDg////AAAAAAAAAAAAAAAAkAEAAAAAAAEAAAAAYQByAGkAYQBsAAAAAAAAAAAAAAAAAAAABgAAAAAAAABhuHJ3AAAAAAYAAAB0DOoAdAzqAAACAAD8////AQAAAAAAAAAAAAAAAAAAANA2B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uoAraZUd8QLAACIpuoAOBQh+zgU+wAAAAAAXk7FbsQLQP//////iB4AAApACgDslz0YAAAAADgU+///////iB4AACH7AQBACPAfAAAAAJw9pXZ5RFJ3OBQh+4RURBgBAAAA/////wAAAAC4w/Qd9KrqAAAAAAC4w/QdAABoGIpEUndACPAfOBQh+wEAAACEVEQYuMP0HQAAAAAAAAAAOBT7APSq6gA4FPv//////4geAAAh+wEAQAjwHwAAAACOJFZ3OBQh+6BSihgRAAAA/////wAAAAAQAAAAAwEAAHghAQAcAAABOBQh+1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lStOV2lpExAj6+RLsNc0zlYGLuJ+cPANdJex/aDVb5o=</DigestValue>
    </Reference>
    <Reference Type="http://www.w3.org/2000/09/xmldsig#Object" URI="#idOfficeObject">
      <DigestMethod Algorithm="http://www.w3.org/2001/04/xmlenc#sha256"/>
      <DigestValue>IgIhjzxHxdeNRjyTmg9VjQs/4rxNEYgd6kv5XVGkd5I=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9iIWxz0U87lee6Fmob7rjbJFyLHKaXmxT2otP93G91c=</DigestValue>
    </Reference>
    <Reference Type="http://www.w3.org/2000/09/xmldsig#Object" URI="#idValidSigLnImg">
      <DigestMethod Algorithm="http://www.w3.org/2001/04/xmlenc#sha256"/>
      <DigestValue>8UU2IuH5AAuxiLkzQDmMuSDaLC2wcThVZdex3Pj5VqY=</DigestValue>
    </Reference>
    <Reference Type="http://www.w3.org/2000/09/xmldsig#Object" URI="#idInvalidSigLnImg">
      <DigestMethod Algorithm="http://www.w3.org/2001/04/xmlenc#sha256"/>
      <DigestValue>Pv4Lka01ktce2o/QjL9vgDV8avA68WFPjkM7iGciHR8=</DigestValue>
    </Reference>
  </SignedInfo>
  <SignatureValue>NbYjp4k9mpcdYBMVxWwcjsGKgixOEw0tcD+NG1O3eiHNsIMtzth9hDSKPAZulAeeV4uKueOWMU60
J6UWaWE90088efBPLN+kwBtb/vO9m1gK5qr1nvmnoEIm/LsU8ifyy2fhJ2z/nYkDA5WsR47Xl3Nl
gYrBOR5dYL5Tw7taLvXQFqgyBS/lKXiuPivdIq/HA04Ah0LN53vk6Hp4UsybRFndro6svlp68WjG
WFk1ezGNGOMPtGh0L8VthFLVHX5zfSktoeM3cDTRkFG7xq2o/9Nic0TUxSZo86dT/DFAI+anXfFm
epYfLB/7LaZ8ULlwW9K0XkwFXGrPuY0oBXBPtA==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30OoxRN2vZPdnElIjgOORJIVCmNe9+dM8SPIC3gar4s=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iV9V0R6azrRHUST0iEo8j4Bn4EqzyAvxNiduyyeyq7E=</DigestValue>
      </Reference>
      <Reference URI="/xl/drawings/vmlDrawing2.vml?ContentType=application/vnd.openxmlformats-officedocument.vmlDrawing">
        <DigestMethod Algorithm="http://www.w3.org/2001/04/xmlenc#sha256"/>
        <DigestValue>NkY1EbCj5X6xxmRtRUaUAZFo1RCSrnxsbN7+S3YGPM0=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irs/hkobiH+wWebxQ6UqFRFejAXucNEyvSElrn+v5SI=</DigestValue>
      </Reference>
      <Reference URI="/xl/styles.xml?ContentType=application/vnd.openxmlformats-officedocument.spreadsheetml.styles+xml">
        <DigestMethod Algorithm="http://www.w3.org/2001/04/xmlenc#sha256"/>
        <DigestValue>fwlqfHte1bRVzx8AhJdDprS6aAvTQjiSXZ9b5AD1qnk=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MGm9fPdXuIrJZejpriUevrW5sVwHNqCMlkrAptVOuBM=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MiRsQ8xKKR9azBvyKbPtE+qB6rO3TrJPxNE1CrHyw5U=</DigestValue>
      </Reference>
      <Reference URI="/xl/worksheets/sheet2.xml?ContentType=application/vnd.openxmlformats-officedocument.spreadsheetml.worksheet+xml">
        <DigestMethod Algorithm="http://www.w3.org/2001/04/xmlenc#sha256"/>
        <DigestValue>p5dsxyQvR9gbdafQVrPnShoYXFpju/T36NqamsxTNvw=</DigestValue>
      </Reference>
      <Reference URI="/xl/worksheets/sheet3.xml?ContentType=application/vnd.openxmlformats-officedocument.spreadsheetml.worksheet+xml">
        <DigestMethod Algorithm="http://www.w3.org/2001/04/xmlenc#sha256"/>
        <DigestValue>2JvbQHhar/Zlpf12XhG7HSO0novQ+opxZF7dE/Duvdo=</DigestValue>
      </Reference>
      <Reference URI="/xl/worksheets/sheet4.xml?ContentType=application/vnd.openxmlformats-officedocument.spreadsheetml.worksheet+xml">
        <DigestMethod Algorithm="http://www.w3.org/2001/04/xmlenc#sha256"/>
        <DigestValue>miQAGdKx6Sp5UYpb2yWO7RCn+BiKvpC26LwIar31Yjw=</DigestValue>
      </Reference>
      <Reference URI="/xl/worksheets/sheet5.xml?ContentType=application/vnd.openxmlformats-officedocument.spreadsheetml.worksheet+xml">
        <DigestMethod Algorithm="http://www.w3.org/2001/04/xmlenc#sha256"/>
        <DigestValue>PMrX006UYCPxqNx6Ik/niGqGcooTUfZy4c+dRSC44us=</DigestValue>
      </Reference>
      <Reference URI="/xl/worksheets/sheet6.xml?ContentType=application/vnd.openxmlformats-officedocument.spreadsheetml.worksheet+xml">
        <DigestMethod Algorithm="http://www.w3.org/2001/04/xmlenc#sha256"/>
        <DigestValue>SUQK+9W77Wv6CD5ktRRwjeZ3Hpiw5yUZ+ZUu6iXyRko=</DigestValue>
      </Reference>
      <Reference URI="/xl/worksheets/sheet7.xml?ContentType=application/vnd.openxmlformats-officedocument.spreadsheetml.worksheet+xml">
        <DigestMethod Algorithm="http://www.w3.org/2001/04/xmlenc#sha256"/>
        <DigestValue>gSkaZfipaUC+CCDDEsQfux8IfMOc9hMHrcrXh+aCuG8=</DigestValue>
      </Reference>
      <Reference URI="/xl/worksheets/sheet8.xml?ContentType=application/vnd.openxmlformats-officedocument.spreadsheetml.worksheet+xml">
        <DigestMethod Algorithm="http://www.w3.org/2001/04/xmlenc#sha256"/>
        <DigestValue>oFRcpnvW2wjK2CVBPORMk9E/VEIp0lC6cGKze46MmOA=</DigestValue>
      </Reference>
      <Reference URI="/xl/worksheets/sheet9.xml?ContentType=application/vnd.openxmlformats-officedocument.spreadsheetml.worksheet+xml">
        <DigestMethod Algorithm="http://www.w3.org/2001/04/xmlenc#sha256"/>
        <DigestValue>6nSuVgSjjKVHgnJ+d9+7iVEY+GqvfBI0+wKpnf38rEM=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2022-12-29T07:11:04Z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{B4945364-1F87-4E85-81FC-9DFD37D856BD}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2022-12-29T07:11:04Z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3qAFjP6gDO/FN33GKNdyjN6gDqDgowAAAAAMD+zQLA/s0Cdq4NcAAAAAAIZgwKHM3qAAAAAAAAAAAAAAAAAAAAAADIA84CAAAAAAAAAAAAAAAAAAAAAAAAAAAAAAAAAAAAAAAAAAAAAAAAuP4AagAAAADIzuoA6ftTdwAA6gAAAAAA9ftTd2KWzmr1////AAAAAAAAAAAAAAAAkAEAAM6XzmpkzeoA3a9zdwAAFnZYzeoAAAAAAGDN6gAAAAAAAAAAAGG4cncAAAAACQAAAHjO6gB4zuoAAAIAAPz///8BAAAAAAAAAAAAAAAAAAAAAAAAAAAAAADQNgc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fSYYAADNAr0ts27dWFFuRDkAagBk1AIoAgAA0AfyAAgCAADQB/IAZAAAALwR6gAIAgAAsGMmGHBAXBjYHjAYAAAAAAAAAAAAAPIAAgAAAAAAAABBAAAAAADyAHwC8gAAAAAA/AEAAPwT8gAAAAAAAADNAvgT8gAAAIl3gAvqAK5eiXeQeyYYrl6JdwAAAAAAAAAAACDOAgAgzgKUC+oAHy+nbgAAzQIAAAAA/AEAAKQL6gDdLqduAAAAAAcAAAAAAAAAYbhyd/wBAAAHAAAAzAzqAMwM6gAAAgAA/P///wEAAAAAAAAAAAAAAAAAAADQNg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0YcAvqAFQN6gDO/FN3hJrNAgAAAAB7FArGOwAAAH8AAAAAAAAABQAAANUBAAAA6CMYAAAAADhXTRgAAAAA4MYBAZhsTRgAAAAAOFdNGLCSuG4DAAAAuJK4bgEAAAA47kIYvGrrbr0ts27dWFFuRDkAagBk1ALEDOoA6ftTdwAA6gACAAAA9ftTd7wR6gDg////AAAAAAAAAAAAAAAAkAEAAAAAAAEAAAAAYQByAGkAYQBsAAAAAAAAAAAAAAAAAAAABgAAAAAAAABhuHJ3AAAAAAYAAAB0DOoAdAzqAAACAAD8////AQAAAAAAAAAAAAAAAAAAANA2Bwr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eoAraZUd8QLAACopeoAWAoh7lgK7gAAAAAAXk7FbsQLQP//////iB4AAApACgDslz0YAAAAAFgK7v//////iB4AACHuAQDADXgKAAAAAJw9pXZ5RFJ3WAoh7oRURBgBAAAA/////wAAAAAgQPUdFKrqAAAAAAAgQPUdAABoGIpEUnfADXgKWAoh7gEAAACEVEQYIED1HQAAAAAAAAAAWAruABSq6gBYCu7//////4geAAAh7gEAwA14CgAAAACOJFZ3WAoh7lDAIhgKAAAA/////wAAAAAQAAAAAwEAAHghAQAcAAABWAoh7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N6gBYz+oAzvxTd9xijXcozeoA6g4KMAAAAADA/s0CwP7NAnauDXAAAAAACGYMChzN6gAAAAAAAAAAAAAAAAAAAAAAyAPOAgAAAAAAAAAAAAAAAAAAAAAAAAAAAAAAAAAAAAAAAAAAAAAAALj+AGoAAAAAyM7qAOn7U3cAAOoAAAAAAPX7U3dils5q9f///wAAAAAAAAAAAAAAAJABAADOl85qZM3qAN2vc3cAABZ2WM3qAAAAAABgzeoAAAAAAAAAAABhuHJ3AAAAAAkAAAB4zuoAeM7qAAACAAD8////AQAAAAAAAAAAAAAAAAAAAAAAAAAAAAAA0DYH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fSYYAADNAr0ts27dWFFuRDkAagBk1AIoAgAA0AfyAAgCAADQB/IAZAAAALwR6gAIAgAAsGMmGHBAXBjYHjAYAAAAAAAAAAAAAPIAAgAAAAAAAABBAAAAAADyAHwC8gAAAAAA/AEAAPwT8gAAAAAAAADNAvgT8gAAAIl3gAvqAK5eiXeQeyYYrl6JdwAAAAAAAAAAACDOAgAgzgKUC+oAHy+nbgAAzQIAAAAA/AEAAKQL6gDdLqduAAAAAAcAAAAAAAAAYbhyd/wBAAAHAAAAzAzqAMwM6gAAAgAA/P///wEAAAAAAAAAAAAAAAAAAADQNgc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0YcAvqAFQN6gDO/FN3hJrNAgAAAAB7FArGOwAAAH8AAAAAAAAABQAAANUBAAAA6CMYAAAAADhXTRgAAAAA4MYBAZhsTRgAAAAAOFdNGLCSuG4DAAAAuJK4bgEAAAA47kIYvGrrbr0ts27dWFFuRDkAagBk1ALEDOoA6ftTdwAA6gACAAAA9ftTd7wR6gDg////AAAAAAAAAAAAAAAAkAEAAAAAAAEAAAAAYQByAGkAYQBsAAAAAAAAAAAAAAAAAAAABgAAAAAAAABhuHJ3AAAAAAYAAAB0DOoAdAzqAAACAAD8////AQAAAAAAAAAAAAAAAAAAANA2Bw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eoAraZUd8QLAACopeoASg8hSkoPSgAAAAAAXk7FbsQLQP//////iB4AAApACgDslz0YAAAAAEoPSv//////iB4AACFKAQDADXgKAAAAAJw9pXZ5RFJ3Sg8hSoRURBgBAAAA/////wAAAADYw/UdFKrqAAAAAADYw/UdAABoGIpEUnfADXgKSg8hSgEAAACEVEQY2MP1HQAAAAAAAAAASg9KABSq6gBKD0r//////4geAAAhSgEAwA14CgAAAACOJFZ3Sg8hShh9IxgRAAAA/////wAAAAAQAAAAAwEAAHghAQAcAAABSg8hS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2022-12-23T12:19:33Z</dcterms:modified>
</cp:coreProperties>
</file>